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duxolot\OneDrive - sassaza\Desktop\RO\Bid Committees\BSC\ICT\"/>
    </mc:Choice>
  </mc:AlternateContent>
  <xr:revisionPtr revIDLastSave="0" documentId="8_{3B6B7691-DA97-4E4C-875D-9567A17DFF97}" xr6:coauthVersionLast="47" xr6:coauthVersionMax="47" xr10:uidLastSave="{00000000-0000-0000-0000-000000000000}"/>
  <bookViews>
    <workbookView xWindow="30" yWindow="10" windowWidth="19170" windowHeight="10070" xr2:uid="{DF79043B-0ED5-4BFF-94B3-AC4E55A23AB6}"/>
  </bookViews>
  <sheets>
    <sheet name="CATEGORY 1 - LAPTOPS, DESKTOPS" sheetId="1" r:id="rId1"/>
    <sheet name="CATEGORY 2 - BIOMETRICS" sheetId="3" r:id="rId2"/>
    <sheet name="CATEGORY 3 - PRINTERS" sheetId="4" r:id="rId3"/>
  </sheets>
  <definedNames>
    <definedName name="_xlnm.Print_Area" localSheetId="0">'CATEGORY 1 - LAPTOPS, DESKTOPS'!$A$1:$H$105</definedName>
    <definedName name="_xlnm.Print_Area" localSheetId="1">'CATEGORY 2 - BIOMETRICS'!$A$1:$H$62</definedName>
    <definedName name="_xlnm.Print_Area" localSheetId="2">'CATEGORY 3 - PRINTERS'!$A$1:$H$40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" l="1"/>
  <c r="H13" i="4" s="1"/>
  <c r="H27" i="4" s="1"/>
  <c r="H28" i="4" s="1"/>
  <c r="H37" i="3"/>
  <c r="G40" i="3"/>
  <c r="H40" i="3" s="1"/>
  <c r="H49" i="3" s="1"/>
  <c r="G32" i="3"/>
  <c r="H32" i="3" s="1"/>
  <c r="G13" i="3"/>
  <c r="H13" i="3" s="1"/>
  <c r="H29" i="3" s="1"/>
  <c r="G73" i="1"/>
  <c r="H73" i="1" s="1"/>
  <c r="H92" i="1" s="1"/>
  <c r="G68" i="1"/>
  <c r="H68" i="1" s="1"/>
  <c r="G66" i="1"/>
  <c r="H66" i="1" s="1"/>
  <c r="G64" i="1"/>
  <c r="H64" i="1" s="1"/>
  <c r="G47" i="1"/>
  <c r="H47" i="1" s="1"/>
  <c r="G42" i="1"/>
  <c r="H42" i="1" s="1"/>
  <c r="G40" i="1"/>
  <c r="H40" i="1" s="1"/>
  <c r="G38" i="1"/>
  <c r="H38" i="1" s="1"/>
  <c r="G36" i="1"/>
  <c r="H36" i="1" s="1"/>
  <c r="G13" i="1"/>
  <c r="H13" i="1" s="1"/>
  <c r="H50" i="3" l="1"/>
  <c r="H70" i="1"/>
  <c r="H44" i="1"/>
  <c r="H93" i="1"/>
</calcChain>
</file>

<file path=xl/sharedStrings.xml><?xml version="1.0" encoding="utf-8"?>
<sst xmlns="http://schemas.openxmlformats.org/spreadsheetml/2006/main" count="308" uniqueCount="203">
  <si>
    <t>Specifications:</t>
  </si>
  <si>
    <t>Qty:</t>
  </si>
  <si>
    <t>Unit Price:</t>
  </si>
  <si>
    <t>Total Price:</t>
  </si>
  <si>
    <t>Screen Size</t>
  </si>
  <si>
    <t>14” FHD (1920 x 1080)</t>
  </si>
  <si>
    <t>Screen Features</t>
  </si>
  <si>
    <t>Anti-Glare</t>
  </si>
  <si>
    <t>CPU</t>
  </si>
  <si>
    <t>AMD Ryzen™ 7 bv  PRO 7530U Processor (2.00 GHz up to 4.50 GHz)</t>
  </si>
  <si>
    <t>Chipset</t>
  </si>
  <si>
    <t>AMD Chipset</t>
  </si>
  <si>
    <t>Memory</t>
  </si>
  <si>
    <t>16GB DDR4 (DDR5 preferred)</t>
  </si>
  <si>
    <t>Video</t>
  </si>
  <si>
    <t>Integrated with HDMI Port</t>
  </si>
  <si>
    <t>Audio</t>
  </si>
  <si>
    <t>Integrated Microphone and Speaker</t>
  </si>
  <si>
    <t>Network</t>
  </si>
  <si>
    <t>Integrated Gigabit Ethernet</t>
  </si>
  <si>
    <t>Optical Drive</t>
  </si>
  <si>
    <t>None</t>
  </si>
  <si>
    <t>HDD</t>
  </si>
  <si>
    <t>512GB NVMe</t>
  </si>
  <si>
    <t>I/O Support</t>
  </si>
  <si>
    <t>Security</t>
  </si>
  <si>
    <t>Camera</t>
  </si>
  <si>
    <t>Integrated 1080P FHD minimum</t>
  </si>
  <si>
    <t>Keyboard</t>
  </si>
  <si>
    <t>Backlit Keyboard Black US International (EURO)</t>
  </si>
  <si>
    <t>Mouse</t>
  </si>
  <si>
    <t>Touchpad</t>
  </si>
  <si>
    <t>Power</t>
  </si>
  <si>
    <t>Energy Compliance</t>
  </si>
  <si>
    <t>Energy Star Compliant</t>
  </si>
  <si>
    <t>Warranty</t>
  </si>
  <si>
    <t>3 Year NBD Onsite</t>
  </si>
  <si>
    <t>Software</t>
  </si>
  <si>
    <t>Form Factor</t>
  </si>
  <si>
    <t>Unit must not be a Slim line i.e. Ethernet and Video must not require a cable to use</t>
  </si>
  <si>
    <t>ANNEXURE B (PRICING SCHEDULE)</t>
  </si>
  <si>
    <t>BIDDER NAME:</t>
  </si>
  <si>
    <t>BID NUMBER:</t>
  </si>
  <si>
    <t>External Security</t>
  </si>
  <si>
    <t>External Input Device</t>
  </si>
  <si>
    <t>External Docking Station</t>
  </si>
  <si>
    <t>Laptop Bag</t>
  </si>
  <si>
    <t>STANDARD LAPTOP ACCESSORIES</t>
  </si>
  <si>
    <t>USB-C Docking Station/Port Replicator:
3 x USB 3.1 Ports with a min of 1 Charging Port
2 x USB 2.0 Port
1 x USB-C Port
2 x Display Ports min with at least 1 HDMI
1 x Gigabit Ethernet Port
Cable Lock Slot
External docking station to be same brand as OEM for compatibility purposes</t>
  </si>
  <si>
    <t>Backpack  
PC compartment must be able to support laptops between 15” to 16”, with a separate padded pocket for an additional smaller device.
Large main compartment must include workstation and storage pockets for accessories and personal items
Two front-panel storage pockets
Rear features must include premium padding, a convenient trolley strap, and a lumbar pocket for easy, secure storage of travel essentials
Left- and right-side zipped water bottle pocket</t>
  </si>
  <si>
    <t>CATEGORY 1: STANDARD LAPTOP</t>
  </si>
  <si>
    <t>Brand:</t>
  </si>
  <si>
    <t>Part No:</t>
  </si>
  <si>
    <t>Integrated Gigabit Ethernet
Integrated Wireless – WiFi 6
Integrated LTE WWAN with integrated WWAN Antenna</t>
  </si>
  <si>
    <t>Minimum of 2 x USB 3 Ports with at least 1 being a Type-C
Bluetooth 5.2</t>
  </si>
  <si>
    <t>TPM 2.0
Cable Lock Slot</t>
  </si>
  <si>
    <t>57Whr Battery with Power Adapter to enable Fast Charging
Red dedicated plug to be supplied (not the standard plug)</t>
  </si>
  <si>
    <t>Microsoft Windows 11 Professional 64-bit pre-installed (SASSA will upgrade in accordance to its MS Enterprise Agreement
All relevant OEM Drivers and Applications</t>
  </si>
  <si>
    <t>Combination Cable Lock
Security mount to wall or desk</t>
  </si>
  <si>
    <t>Wireless keyboard and mouse
USB 3.0 Hub with min 6 Ports</t>
  </si>
  <si>
    <t>CATEGORY 1: STANDARD DESKTOP</t>
  </si>
  <si>
    <t>SUPPLY, DELIVERY, CONFIGURATION OF LAPTOPS, DEKSTOPS, BIOMETRIC DEVICES, SCANNERS, PRINTERS</t>
  </si>
  <si>
    <t>SUB-TOTALS</t>
  </si>
  <si>
    <t>Size</t>
  </si>
  <si>
    <t>Tiny Form Factor</t>
  </si>
  <si>
    <t>AMD Ryzen 5 8500GE Processor (3.40 GHz up to 5.00 GHz)</t>
  </si>
  <si>
    <t>AMD</t>
  </si>
  <si>
    <t>Minimum 16GB (DDR 5 preferred)
Upgradable</t>
  </si>
  <si>
    <t>Integrated HDMI</t>
  </si>
  <si>
    <t>Integrated Speakers</t>
  </si>
  <si>
    <t>512 GB SSD</t>
  </si>
  <si>
    <t>Standard US Keyboard Layout</t>
  </si>
  <si>
    <t>Optical Mouse</t>
  </si>
  <si>
    <t>Star Energy Rating</t>
  </si>
  <si>
    <t>3 Year NBD Onsite Repair</t>
  </si>
  <si>
    <t>Microsoft Windows 11 Professional 64-bit pre-installed (SASSA will upgrade in accordance with its MS Enterprise Agreement
All relevant OEM Drivers and Applications</t>
  </si>
  <si>
    <t>Monitor</t>
  </si>
  <si>
    <t>21” HDMI LED</t>
  </si>
  <si>
    <t>Wireless NIC</t>
  </si>
  <si>
    <t>Support Wireless – Wi-Fi 6</t>
  </si>
  <si>
    <t>CATEGORY 1: STANDARD DESKTOP ACCESSORIES</t>
  </si>
  <si>
    <t>CATEGORY 1: ALL-IN-ONE (AIO) DESKTOP</t>
  </si>
  <si>
    <t>Main Case</t>
  </si>
  <si>
    <t>Motherboard</t>
  </si>
  <si>
    <t>Processor</t>
  </si>
  <si>
    <t>DIMM Memory</t>
  </si>
  <si>
    <t>Storage Selection</t>
  </si>
  <si>
    <t>Graphics</t>
  </si>
  <si>
    <t>Display</t>
  </si>
  <si>
    <t>Camera &amp; Mic</t>
  </si>
  <si>
    <t>Internal Speakers</t>
  </si>
  <si>
    <t>AIO Stand</t>
  </si>
  <si>
    <t>Wireless LAN</t>
  </si>
  <si>
    <t>Power Adapter</t>
  </si>
  <si>
    <t>HDMI In Port</t>
  </si>
  <si>
    <t>Luna Grey</t>
  </si>
  <si>
    <t>Remote Initial Program Load (RPL)</t>
  </si>
  <si>
    <t>13th Generation Intel® Core™ i5-13420H Processor (E-cores up to 3.40 GHz P-cores up to 4.60 GHz) or equivalent.</t>
  </si>
  <si>
    <t>16 GB DDR5-5200MHz (SODIMM)</t>
  </si>
  <si>
    <t>512 GB SSD M.2 2280 PCIe Gen4 QLC</t>
  </si>
  <si>
    <t>Integrated Graphics</t>
  </si>
  <si>
    <t>23.8" FHD (1920 x 1080), IPS, Anti-Glare, Touch Screen, 99% sRGB, 250 nits, 100Hz, Narrow Bezel</t>
  </si>
  <si>
    <t>5MP IR with Dual Microphone</t>
  </si>
  <si>
    <t>3W x 2, Audio</t>
  </si>
  <si>
    <t>Monitor Stand, Luna Grey</t>
  </si>
  <si>
    <t>USB, Calliope, Black - English (EU)</t>
  </si>
  <si>
    <t>USB Calliope Mouse (Black)</t>
  </si>
  <si>
    <t>Realtek Wi-Fi 6 RTL8852BE 2x2 AX &amp; Bluetooth® 5.1 or above</t>
  </si>
  <si>
    <t>90W 89% Adapter Black</t>
  </si>
  <si>
    <t xml:space="preserve">Microsoft Windows 11 Professional 64-bit pre-installed (SASSA will upgrade in accordance with its MS Enterprise Agreement
All relevant OEM Drivers and Applications </t>
  </si>
  <si>
    <t>Unit Price Ex:</t>
  </si>
  <si>
    <t>Unit Price In:</t>
  </si>
  <si>
    <t>Total Price In:</t>
  </si>
  <si>
    <t>BIOS/Start-up Logo</t>
  </si>
  <si>
    <t>SASSA Logo to be embedded in the BIOS and appear on start-up</t>
  </si>
  <si>
    <t>GRAND TOTAL - CATEGORY 1</t>
  </si>
  <si>
    <t>COMPANY STAMP</t>
  </si>
  <si>
    <t>INSTRUCTIONS:</t>
  </si>
  <si>
    <t>Please complete all the cells highlighted in LIGHT GREY</t>
  </si>
  <si>
    <t>CATEGORY 2 - FINGERPRINT BIOMETRIC DEVICES AND BARCODE SCANNERS</t>
  </si>
  <si>
    <t>CATEGORY 2: BIOMETRIC FINGERPRINT READER (SENSITIVE)</t>
  </si>
  <si>
    <t>Biometric Fingerprint Reader:</t>
  </si>
  <si>
    <t>Technology:</t>
  </si>
  <si>
    <t>Image resolution / bit depth:</t>
  </si>
  <si>
    <t>Platen area:</t>
  </si>
  <si>
    <t>Housing:</t>
  </si>
  <si>
    <t>Supply current - operational:</t>
  </si>
  <si>
    <t>Device certifications:</t>
  </si>
  <si>
    <t>Interface:</t>
  </si>
  <si>
    <t>Image out:</t>
  </si>
  <si>
    <t>Template out</t>
  </si>
  <si>
    <t>Finger placement to image</t>
  </si>
  <si>
    <t>Finger placement to template / score</t>
  </si>
  <si>
    <t>Finger placement to identification</t>
  </si>
  <si>
    <t>Operating systems supported</t>
  </si>
  <si>
    <t>Compatibility:</t>
  </si>
  <si>
    <t>Similar or equivalent to the Lumidigm 302-40</t>
  </si>
  <si>
    <t>Optical Multispectral Imaging</t>
  </si>
  <si>
    <t>500 dpi / 8-bit, 256 grayscale</t>
  </si>
  <si>
    <t>0.7” x 1.1” (18mm x 28 mm) ellipse</t>
  </si>
  <si>
    <t>Magnesium alloy, IP65 rating</t>
  </si>
  <si>
    <t>ANSI 378, ISO 19794-2:2005, ANSI 381, ISO 19794-4:2005, NFIQ compliant, MINEX-certified algorithm</t>
  </si>
  <si>
    <t>CE, FCC Part 15 Class B, EN 60950, IEC 62471, RoHS, DEA EPCS, Certified support for thin clients</t>
  </si>
  <si>
    <t>USB 1.1</t>
  </si>
  <si>
    <t>ANSI 381 compliant</t>
  </si>
  <si>
    <t>ANSI 378 compliant</t>
  </si>
  <si>
    <t>1.3 sec. (typical)</t>
  </si>
  <si>
    <t>2.0 sec. (typical)</t>
  </si>
  <si>
    <t>2.1 sec. (typical, V30x-30 only)</t>
  </si>
  <si>
    <t>Windows 10 / Windows 11</t>
  </si>
  <si>
    <t>The fingerprint scanner must be compatible with the SASSA Beneficiary Biometric Enrollment system (BBE).</t>
  </si>
  <si>
    <t>CATEGORY 2: BIOMETRIC FINGERPRINT &amp; SMART CARD READER</t>
  </si>
  <si>
    <t>General:</t>
  </si>
  <si>
    <t>Fingerprint Scanner:</t>
  </si>
  <si>
    <t>Smart Card Reader:</t>
  </si>
  <si>
    <t>Similar or equivalent to the Futronic FS82HC</t>
  </si>
  <si>
    <t>•	USB 2.0 compatible interface, plug and play device
•	With a 2M standard USB cable</t>
  </si>
  <si>
    <t>•	Fingerprint scanning window size is 16x24mm
•	Image resolution is 320x480 pixel, 500 DPI
•	Image format is 8-bit 256 grayscale
•	Raw fingerprint image file size is 150K byte
•	Live Finger Detection (LFD) feature</t>
  </si>
  <si>
    <t>•	AB Circle CIC115 Reader Chip
•	Full speed interface to PC with simple command structure
•	Supports SLE4418/28/32/42 memory cards
•	Compliance/Certifications:  ISO7816, PC/SC, EMV 2000 Level1
•	Support PPS (Protocol and Parameters Selection) with 2.343-826kbps in reading and writing smart card</t>
  </si>
  <si>
    <t>CATEGORY 2: 2D / QR BARCODE SCANNER</t>
  </si>
  <si>
    <t>2D/QR Barcode Scanner:</t>
  </si>
  <si>
    <t>Keyboard Support:</t>
  </si>
  <si>
    <t>Decode Capabilities – 1D:</t>
  </si>
  <si>
    <t>Decode Capabilities – 2D:</t>
  </si>
  <si>
    <t>Drop Specification:</t>
  </si>
  <si>
    <t>Tumble Specification:</t>
  </si>
  <si>
    <t>Cable Specification:</t>
  </si>
  <si>
    <t>Warranty:</t>
  </si>
  <si>
    <t>Similar or equivalent to the Zebra DS2208 (Corded)</t>
  </si>
  <si>
    <t>To support more than 90 international keyboards</t>
  </si>
  <si>
    <t>Code 39, Code 128, Code 93, Codabar/NW7, Code 11, MSI Plessey, UPC/EAN, I 2 of 5, Korean 3 of 5, GS1 DataBar, Base 32 (Italian Pharma)</t>
  </si>
  <si>
    <t>PDF417, Composite Codes, TLC-39, Aztec, DataMatrix, MaxiCode, QR Code, Micro QR, Han Xin, Postal Codes</t>
  </si>
  <si>
    <t>Withstand multiple drops at 5.0 ft./1.5 m to concrete</t>
  </si>
  <si>
    <t>Designed to withstand 250 tumbles in 1.5 ft./.5 m</t>
  </si>
  <si>
    <t>USB Cable Required</t>
  </si>
  <si>
    <t>5 Years Warranty</t>
  </si>
  <si>
    <t>CATEGORY 3 - MULTIFUNCTION 3 IN 1 PRINTERS</t>
  </si>
  <si>
    <t>GRAND TOTAL - CATEGORY 3</t>
  </si>
  <si>
    <t>GRAND TOTAL - CATEGORY 2</t>
  </si>
  <si>
    <t>Functions:</t>
  </si>
  <si>
    <t>Print Speed:</t>
  </si>
  <si>
    <t xml:space="preserve">Paper Size: </t>
  </si>
  <si>
    <t>Print Resolution:</t>
  </si>
  <si>
    <t>Toner and drum yield:</t>
  </si>
  <si>
    <t>Scan Resolution (Feeder):</t>
  </si>
  <si>
    <t>Scan Resolution (Scanner Glass):</t>
  </si>
  <si>
    <t>Connectivity:</t>
  </si>
  <si>
    <t>Operating System:</t>
  </si>
  <si>
    <t>Toner &amp; Drums</t>
  </si>
  <si>
    <t>Cables:</t>
  </si>
  <si>
    <t>Recommended Dimensions:</t>
  </si>
  <si>
    <t>Print, Scan, Copy</t>
  </si>
  <si>
    <t>Up to 30 ppm</t>
  </si>
  <si>
    <t>A4, Letter, A5(Long Edge), A6, Executive, Legal, Folio</t>
  </si>
  <si>
    <t>600 x 600 dpi, HQ1200 (2400 x 600 dpi) quality</t>
  </si>
  <si>
    <t>2,600 Page toner
12,000 Page drum unit</t>
  </si>
  <si>
    <t>600 x 600 dpi</t>
  </si>
  <si>
    <t>Up to 600 x 2400 dpi</t>
  </si>
  <si>
    <t>Hi-Speed USB 2.0, Ethernet 10Base-T/100Base-TX, Wireless LAN IEEE 802.11b/g/n (Infrastructure/Ad-hoc Mode), IEEE 802.11g/n (Wi-Fi Direct)</t>
  </si>
  <si>
    <t>Multifunction unit to be supplied with toner and drum</t>
  </si>
  <si>
    <t>Multifunction unit to be supplied with  USB Cable and SA power cord</t>
  </si>
  <si>
    <t>409 mm × 398.5 mm × 316.5 mm
(Width X Depth X Height)</t>
  </si>
  <si>
    <t>CATEGORY 1 - LAPTOPS, DESKTOPS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</si>
</sst>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13" x14ac:knownFonts="1">
    <font>
      <sz val="11"/>
      <color theme="1"/>
      <name val="Aptos Narrow"/>
      <family val="2"/>
      <scheme val="minor"/>
    </font>
    <font>
      <b/>
      <i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family val="2"/>
      <scheme val="minor"/>
    </font>
    <font>
      <i/>
      <sz val="10"/>
      <color rgb="FF000000"/>
      <name val="Arial Narrow"/>
      <family val="2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4"/>
      <color theme="1"/>
      <name val="Arial Narrow"/>
      <family val="2"/>
    </font>
    <font>
      <b/>
      <sz val="14"/>
      <color theme="1"/>
      <name val="Aptos Narrow"/>
      <family val="2"/>
      <scheme val="minor"/>
    </font>
    <font>
      <b/>
      <sz val="11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4" borderId="24" xfId="0" applyFont="1" applyFill="1" applyBorder="1"/>
    <xf numFmtId="0" fontId="4" fillId="4" borderId="25" xfId="0" applyFont="1" applyFill="1" applyBorder="1"/>
    <xf numFmtId="0" fontId="3" fillId="0" borderId="29" xfId="0" applyFont="1" applyBorder="1"/>
    <xf numFmtId="0" fontId="3" fillId="0" borderId="30" xfId="0" applyFont="1" applyBorder="1"/>
    <xf numFmtId="0" fontId="4" fillId="0" borderId="29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164" fontId="4" fillId="0" borderId="1" xfId="0" applyNumberFormat="1" applyFont="1" applyBorder="1"/>
    <xf numFmtId="0" fontId="4" fillId="4" borderId="12" xfId="0" applyFont="1" applyFill="1" applyBorder="1"/>
    <xf numFmtId="164" fontId="4" fillId="0" borderId="2" xfId="0" applyNumberFormat="1" applyFont="1" applyBorder="1"/>
    <xf numFmtId="164" fontId="4" fillId="0" borderId="19" xfId="0" applyNumberFormat="1" applyFont="1" applyBorder="1"/>
    <xf numFmtId="0" fontId="6" fillId="2" borderId="20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4" fillId="5" borderId="8" xfId="0" applyFont="1" applyFill="1" applyBorder="1" applyProtection="1">
      <protection locked="0"/>
    </xf>
    <xf numFmtId="0" fontId="1" fillId="2" borderId="20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1" fillId="2" borderId="37" xfId="0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9" fillId="0" borderId="20" xfId="0" applyFont="1" applyBorder="1"/>
    <xf numFmtId="0" fontId="2" fillId="2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3" fillId="5" borderId="9" xfId="0" applyNumberFormat="1" applyFont="1" applyFill="1" applyBorder="1" applyAlignment="1" applyProtection="1">
      <alignment vertical="center"/>
      <protection locked="0"/>
    </xf>
    <xf numFmtId="0" fontId="0" fillId="5" borderId="15" xfId="0" applyFill="1" applyBorder="1" applyAlignment="1" applyProtection="1">
      <alignment vertical="center"/>
      <protection locked="0"/>
    </xf>
    <xf numFmtId="164" fontId="3" fillId="0" borderId="10" xfId="0" applyNumberFormat="1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5" borderId="15" xfId="0" applyFill="1" applyBorder="1" applyProtection="1">
      <protection locked="0"/>
    </xf>
    <xf numFmtId="0" fontId="0" fillId="0" borderId="16" xfId="0" applyBorder="1"/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164" fontId="0" fillId="5" borderId="6" xfId="0" applyNumberFormat="1" applyFill="1" applyBorder="1" applyAlignment="1" applyProtection="1">
      <alignment vertical="center"/>
      <protection locked="0"/>
    </xf>
    <xf numFmtId="164" fontId="0" fillId="5" borderId="15" xfId="0" applyNumberFormat="1" applyFill="1" applyBorder="1" applyAlignment="1" applyProtection="1">
      <alignment vertical="center"/>
      <protection locked="0"/>
    </xf>
    <xf numFmtId="164" fontId="0" fillId="0" borderId="21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0" fontId="10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0" xfId="0" applyFont="1" applyBorder="1" applyAlignment="1">
      <alignment horizontal="center"/>
    </xf>
    <xf numFmtId="0" fontId="12" fillId="0" borderId="0" xfId="0" applyFont="1"/>
    <xf numFmtId="0" fontId="0" fillId="0" borderId="0" xfId="0"/>
    <xf numFmtId="0" fontId="4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4" borderId="11" xfId="0" applyFont="1" applyFill="1" applyBorder="1"/>
    <xf numFmtId="0" fontId="4" fillId="4" borderId="24" xfId="0" applyFont="1" applyFill="1" applyBorder="1"/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4" xfId="0" applyBorder="1"/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36" xfId="0" applyFont="1" applyBorder="1"/>
    <xf numFmtId="0" fontId="5" fillId="0" borderId="40" xfId="0" applyFont="1" applyBorder="1"/>
    <xf numFmtId="0" fontId="0" fillId="0" borderId="40" xfId="0" applyBorder="1"/>
    <xf numFmtId="0" fontId="0" fillId="0" borderId="41" xfId="0" applyBorder="1"/>
    <xf numFmtId="0" fontId="4" fillId="0" borderId="42" xfId="0" applyFont="1" applyBorder="1"/>
    <xf numFmtId="0" fontId="4" fillId="0" borderId="34" xfId="0" applyFont="1" applyBorder="1"/>
    <xf numFmtId="0" fontId="5" fillId="0" borderId="43" xfId="0" applyFont="1" applyBorder="1"/>
    <xf numFmtId="0" fontId="0" fillId="0" borderId="43" xfId="0" applyBorder="1"/>
    <xf numFmtId="0" fontId="0" fillId="0" borderId="44" xfId="0" applyBorder="1"/>
    <xf numFmtId="0" fontId="4" fillId="0" borderId="3" xfId="0" applyFont="1" applyBorder="1"/>
    <xf numFmtId="0" fontId="5" fillId="0" borderId="4" xfId="0" applyFont="1" applyBorder="1"/>
    <xf numFmtId="0" fontId="0" fillId="0" borderId="4" xfId="0" applyBorder="1"/>
    <xf numFmtId="0" fontId="0" fillId="0" borderId="5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3" fillId="5" borderId="8" xfId="0" applyNumberFormat="1" applyFont="1" applyFill="1" applyBorder="1" applyAlignment="1" applyProtection="1">
      <alignment vertical="center"/>
      <protection locked="0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0" fillId="5" borderId="1" xfId="0" applyFill="1" applyBorder="1" applyProtection="1">
      <protection locked="0"/>
    </xf>
    <xf numFmtId="0" fontId="0" fillId="5" borderId="24" xfId="0" applyFill="1" applyBorder="1" applyProtection="1">
      <protection locked="0"/>
    </xf>
    <xf numFmtId="164" fontId="3" fillId="0" borderId="23" xfId="0" applyNumberFormat="1" applyFont="1" applyBorder="1" applyAlignment="1">
      <alignment vertical="center"/>
    </xf>
    <xf numFmtId="164" fontId="0" fillId="0" borderId="39" xfId="0" applyNumberFormat="1" applyBorder="1" applyAlignment="1">
      <alignment vertical="center"/>
    </xf>
    <xf numFmtId="0" fontId="0" fillId="0" borderId="39" xfId="0" applyBorder="1"/>
    <xf numFmtId="0" fontId="0" fillId="0" borderId="25" xfId="0" applyBorder="1"/>
    <xf numFmtId="164" fontId="3" fillId="0" borderId="9" xfId="0" applyNumberFormat="1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0" fontId="0" fillId="0" borderId="15" xfId="0" applyBorder="1"/>
    <xf numFmtId="0" fontId="0" fillId="0" borderId="6" xfId="0" applyBorder="1"/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8BF02-E0DB-4E50-8633-6C543C0DF529}">
  <sheetPr>
    <tabColor rgb="FFFFC000"/>
  </sheetPr>
  <dimension ref="A1:H104"/>
  <sheetViews>
    <sheetView tabSelected="1" workbookViewId="0">
      <selection activeCell="B5" sqref="B5:G5"/>
    </sheetView>
  </sheetViews>
  <sheetFormatPr defaultColWidth="9.1796875" defaultRowHeight="14" x14ac:dyDescent="0.3"/>
  <cols>
    <col min="1" max="1" width="16.26953125" style="1" bestFit="1" customWidth="1"/>
    <col min="2" max="2" width="26" style="1" customWidth="1"/>
    <col min="3" max="3" width="16.26953125" style="1" customWidth="1"/>
    <col min="4" max="4" width="23.54296875" style="1" customWidth="1"/>
    <col min="5" max="5" width="4.7265625" style="1" bestFit="1" customWidth="1"/>
    <col min="6" max="6" width="12.453125" style="1" bestFit="1" customWidth="1"/>
    <col min="7" max="7" width="12.1796875" style="1" bestFit="1" customWidth="1"/>
    <col min="8" max="8" width="16.1796875" style="1" bestFit="1" customWidth="1"/>
    <col min="9" max="16384" width="9.1796875" style="1"/>
  </cols>
  <sheetData>
    <row r="1" spans="1:8" ht="18.5" x14ac:dyDescent="0.45">
      <c r="A1" s="55" t="s">
        <v>40</v>
      </c>
      <c r="B1" s="56"/>
      <c r="C1" s="56"/>
      <c r="D1" s="56"/>
      <c r="E1" s="56"/>
      <c r="F1" s="56"/>
      <c r="G1" s="56"/>
      <c r="H1" s="57"/>
    </row>
    <row r="2" spans="1:8" ht="14.5" x14ac:dyDescent="0.35">
      <c r="A2" s="58" t="s">
        <v>61</v>
      </c>
      <c r="B2" s="59"/>
      <c r="C2" s="59"/>
      <c r="D2" s="59"/>
      <c r="E2" s="59"/>
      <c r="F2" s="59"/>
      <c r="G2" s="59"/>
      <c r="H2" s="60"/>
    </row>
    <row r="3" spans="1:8" ht="14.5" x14ac:dyDescent="0.35">
      <c r="A3" s="58" t="s">
        <v>202</v>
      </c>
      <c r="B3" s="59"/>
      <c r="C3" s="59"/>
      <c r="D3" s="59"/>
      <c r="E3" s="59"/>
      <c r="F3" s="59"/>
      <c r="G3" s="59"/>
      <c r="H3" s="60"/>
    </row>
    <row r="4" spans="1:8" x14ac:dyDescent="0.3">
      <c r="A4" s="6"/>
      <c r="H4" s="7"/>
    </row>
    <row r="5" spans="1:8" ht="14.5" x14ac:dyDescent="0.35">
      <c r="A5" s="8" t="s">
        <v>41</v>
      </c>
      <c r="B5" s="63"/>
      <c r="C5" s="64"/>
      <c r="D5" s="64"/>
      <c r="E5" s="64"/>
      <c r="F5" s="64"/>
      <c r="G5" s="65"/>
      <c r="H5" s="7"/>
    </row>
    <row r="6" spans="1:8" x14ac:dyDescent="0.3">
      <c r="A6" s="6"/>
      <c r="H6" s="7"/>
    </row>
    <row r="7" spans="1:8" ht="14.5" x14ac:dyDescent="0.35">
      <c r="A7" s="8" t="s">
        <v>42</v>
      </c>
      <c r="B7" s="63"/>
      <c r="C7" s="64"/>
      <c r="D7" s="64"/>
      <c r="E7" s="64"/>
      <c r="F7" s="64"/>
      <c r="G7" s="65"/>
      <c r="H7" s="7"/>
    </row>
    <row r="8" spans="1:8" ht="14.5" x14ac:dyDescent="0.35">
      <c r="A8" s="8"/>
      <c r="C8"/>
      <c r="D8"/>
      <c r="E8"/>
      <c r="F8"/>
      <c r="G8"/>
      <c r="H8" s="7"/>
    </row>
    <row r="9" spans="1:8" ht="14.5" x14ac:dyDescent="0.35">
      <c r="A9" s="8" t="s">
        <v>117</v>
      </c>
      <c r="B9" s="61" t="s">
        <v>118</v>
      </c>
      <c r="C9" s="62"/>
      <c r="D9" s="62"/>
      <c r="E9" s="62"/>
      <c r="F9" s="62"/>
      <c r="G9" s="62"/>
      <c r="H9" s="7"/>
    </row>
    <row r="10" spans="1:8" ht="14.5" thickBot="1" x14ac:dyDescent="0.35">
      <c r="A10" s="9"/>
      <c r="B10" s="10"/>
      <c r="C10" s="10"/>
      <c r="D10" s="10"/>
      <c r="E10" s="10"/>
      <c r="F10" s="10"/>
      <c r="G10" s="10"/>
      <c r="H10" s="11"/>
    </row>
    <row r="11" spans="1:8" x14ac:dyDescent="0.3">
      <c r="A11" s="66" t="s">
        <v>50</v>
      </c>
      <c r="B11" s="67"/>
      <c r="C11" s="67"/>
      <c r="D11" s="67"/>
      <c r="E11" s="67"/>
      <c r="F11" s="67"/>
      <c r="G11" s="68"/>
      <c r="H11" s="69"/>
    </row>
    <row r="12" spans="1:8" ht="14.5" thickBot="1" x14ac:dyDescent="0.35">
      <c r="A12" s="70" t="s">
        <v>0</v>
      </c>
      <c r="B12" s="71"/>
      <c r="C12" s="71"/>
      <c r="D12" s="71"/>
      <c r="E12" s="4" t="s">
        <v>1</v>
      </c>
      <c r="F12" s="4" t="s">
        <v>110</v>
      </c>
      <c r="G12" s="13" t="s">
        <v>111</v>
      </c>
      <c r="H12" s="5" t="s">
        <v>112</v>
      </c>
    </row>
    <row r="13" spans="1:8" x14ac:dyDescent="0.3">
      <c r="A13" s="2" t="s">
        <v>51</v>
      </c>
      <c r="B13" s="19"/>
      <c r="C13" s="3" t="s">
        <v>52</v>
      </c>
      <c r="D13" s="19"/>
      <c r="E13" s="41">
        <v>952</v>
      </c>
      <c r="F13" s="43">
        <v>0</v>
      </c>
      <c r="G13" s="104">
        <f>F13*1.15</f>
        <v>0</v>
      </c>
      <c r="H13" s="45">
        <f>E13*G13</f>
        <v>0</v>
      </c>
    </row>
    <row r="14" spans="1:8" ht="14.5" x14ac:dyDescent="0.3">
      <c r="A14" s="20" t="s">
        <v>4</v>
      </c>
      <c r="B14" s="25" t="s">
        <v>5</v>
      </c>
      <c r="C14" s="26"/>
      <c r="D14" s="27"/>
      <c r="E14" s="50"/>
      <c r="F14" s="51"/>
      <c r="G14" s="105"/>
      <c r="H14" s="53"/>
    </row>
    <row r="15" spans="1:8" ht="14.5" x14ac:dyDescent="0.3">
      <c r="A15" s="20" t="s">
        <v>6</v>
      </c>
      <c r="B15" s="25" t="s">
        <v>7</v>
      </c>
      <c r="C15" s="26"/>
      <c r="D15" s="27"/>
      <c r="E15" s="50"/>
      <c r="F15" s="51"/>
      <c r="G15" s="105"/>
      <c r="H15" s="53"/>
    </row>
    <row r="16" spans="1:8" ht="14.5" x14ac:dyDescent="0.3">
      <c r="A16" s="20" t="s">
        <v>8</v>
      </c>
      <c r="B16" s="25" t="s">
        <v>9</v>
      </c>
      <c r="C16" s="26"/>
      <c r="D16" s="27"/>
      <c r="E16" s="50"/>
      <c r="F16" s="51"/>
      <c r="G16" s="105"/>
      <c r="H16" s="53"/>
    </row>
    <row r="17" spans="1:8" ht="14.5" x14ac:dyDescent="0.3">
      <c r="A17" s="20" t="s">
        <v>10</v>
      </c>
      <c r="B17" s="25" t="s">
        <v>11</v>
      </c>
      <c r="C17" s="26"/>
      <c r="D17" s="27"/>
      <c r="E17" s="50"/>
      <c r="F17" s="51"/>
      <c r="G17" s="105"/>
      <c r="H17" s="53"/>
    </row>
    <row r="18" spans="1:8" ht="14.5" x14ac:dyDescent="0.3">
      <c r="A18" s="20" t="s">
        <v>12</v>
      </c>
      <c r="B18" s="25" t="s">
        <v>13</v>
      </c>
      <c r="C18" s="26"/>
      <c r="D18" s="27"/>
      <c r="E18" s="50"/>
      <c r="F18" s="51"/>
      <c r="G18" s="105"/>
      <c r="H18" s="53"/>
    </row>
    <row r="19" spans="1:8" ht="14.5" x14ac:dyDescent="0.3">
      <c r="A19" s="20" t="s">
        <v>14</v>
      </c>
      <c r="B19" s="25" t="s">
        <v>15</v>
      </c>
      <c r="C19" s="26"/>
      <c r="D19" s="27"/>
      <c r="E19" s="50"/>
      <c r="F19" s="51"/>
      <c r="G19" s="105"/>
      <c r="H19" s="53"/>
    </row>
    <row r="20" spans="1:8" ht="14.5" x14ac:dyDescent="0.3">
      <c r="A20" s="20" t="s">
        <v>16</v>
      </c>
      <c r="B20" s="25" t="s">
        <v>17</v>
      </c>
      <c r="C20" s="26"/>
      <c r="D20" s="27"/>
      <c r="E20" s="50"/>
      <c r="F20" s="51"/>
      <c r="G20" s="105"/>
      <c r="H20" s="53"/>
    </row>
    <row r="21" spans="1:8" ht="42.75" customHeight="1" x14ac:dyDescent="0.3">
      <c r="A21" s="21" t="s">
        <v>18</v>
      </c>
      <c r="B21" s="31" t="s">
        <v>53</v>
      </c>
      <c r="C21" s="32"/>
      <c r="D21" s="33"/>
      <c r="E21" s="50"/>
      <c r="F21" s="51"/>
      <c r="G21" s="105"/>
      <c r="H21" s="53"/>
    </row>
    <row r="22" spans="1:8" ht="14.5" x14ac:dyDescent="0.3">
      <c r="A22" s="20" t="s">
        <v>20</v>
      </c>
      <c r="B22" s="25" t="s">
        <v>21</v>
      </c>
      <c r="C22" s="26"/>
      <c r="D22" s="27"/>
      <c r="E22" s="50"/>
      <c r="F22" s="51"/>
      <c r="G22" s="105"/>
      <c r="H22" s="53"/>
    </row>
    <row r="23" spans="1:8" ht="14.5" x14ac:dyDescent="0.3">
      <c r="A23" s="20" t="s">
        <v>22</v>
      </c>
      <c r="B23" s="25" t="s">
        <v>23</v>
      </c>
      <c r="C23" s="26"/>
      <c r="D23" s="27"/>
      <c r="E23" s="50"/>
      <c r="F23" s="51"/>
      <c r="G23" s="105"/>
      <c r="H23" s="53"/>
    </row>
    <row r="24" spans="1:8" ht="14.5" x14ac:dyDescent="0.3">
      <c r="A24" s="20" t="s">
        <v>24</v>
      </c>
      <c r="B24" s="25" t="s">
        <v>54</v>
      </c>
      <c r="C24" s="26"/>
      <c r="D24" s="27"/>
      <c r="E24" s="50"/>
      <c r="F24" s="51"/>
      <c r="G24" s="105"/>
      <c r="H24" s="53"/>
    </row>
    <row r="25" spans="1:8" ht="24.75" customHeight="1" x14ac:dyDescent="0.3">
      <c r="A25" s="20" t="s">
        <v>25</v>
      </c>
      <c r="B25" s="31" t="s">
        <v>55</v>
      </c>
      <c r="C25" s="26"/>
      <c r="D25" s="27"/>
      <c r="E25" s="50"/>
      <c r="F25" s="51"/>
      <c r="G25" s="105"/>
      <c r="H25" s="53"/>
    </row>
    <row r="26" spans="1:8" ht="14.5" x14ac:dyDescent="0.3">
      <c r="A26" s="20" t="s">
        <v>26</v>
      </c>
      <c r="B26" s="25" t="s">
        <v>27</v>
      </c>
      <c r="C26" s="26"/>
      <c r="D26" s="27"/>
      <c r="E26" s="50"/>
      <c r="F26" s="51"/>
      <c r="G26" s="105"/>
      <c r="H26" s="53"/>
    </row>
    <row r="27" spans="1:8" ht="14.5" x14ac:dyDescent="0.3">
      <c r="A27" s="20" t="s">
        <v>28</v>
      </c>
      <c r="B27" s="25" t="s">
        <v>29</v>
      </c>
      <c r="C27" s="26"/>
      <c r="D27" s="27"/>
      <c r="E27" s="50"/>
      <c r="F27" s="51"/>
      <c r="G27" s="105"/>
      <c r="H27" s="53"/>
    </row>
    <row r="28" spans="1:8" ht="14.5" x14ac:dyDescent="0.3">
      <c r="A28" s="20" t="s">
        <v>30</v>
      </c>
      <c r="B28" s="31" t="s">
        <v>31</v>
      </c>
      <c r="C28" s="32"/>
      <c r="D28" s="33"/>
      <c r="E28" s="50"/>
      <c r="F28" s="51"/>
      <c r="G28" s="105"/>
      <c r="H28" s="53"/>
    </row>
    <row r="29" spans="1:8" ht="27.75" customHeight="1" x14ac:dyDescent="0.3">
      <c r="A29" s="20" t="s">
        <v>32</v>
      </c>
      <c r="B29" s="31" t="s">
        <v>56</v>
      </c>
      <c r="C29" s="32"/>
      <c r="D29" s="33"/>
      <c r="E29" s="50"/>
      <c r="F29" s="51"/>
      <c r="G29" s="105"/>
      <c r="H29" s="53"/>
    </row>
    <row r="30" spans="1:8" ht="14.5" x14ac:dyDescent="0.3">
      <c r="A30" s="20" t="s">
        <v>33</v>
      </c>
      <c r="B30" s="31" t="s">
        <v>34</v>
      </c>
      <c r="C30" s="32"/>
      <c r="D30" s="33"/>
      <c r="E30" s="50"/>
      <c r="F30" s="51"/>
      <c r="G30" s="105"/>
      <c r="H30" s="53"/>
    </row>
    <row r="31" spans="1:8" ht="14.5" x14ac:dyDescent="0.3">
      <c r="A31" s="20" t="s">
        <v>35</v>
      </c>
      <c r="B31" s="31" t="s">
        <v>36</v>
      </c>
      <c r="C31" s="32"/>
      <c r="D31" s="33"/>
      <c r="E31" s="50"/>
      <c r="F31" s="51"/>
      <c r="G31" s="105"/>
      <c r="H31" s="53"/>
    </row>
    <row r="32" spans="1:8" ht="38.25" customHeight="1" x14ac:dyDescent="0.3">
      <c r="A32" s="20" t="s">
        <v>37</v>
      </c>
      <c r="B32" s="31" t="s">
        <v>57</v>
      </c>
      <c r="C32" s="32"/>
      <c r="D32" s="33"/>
      <c r="E32" s="50"/>
      <c r="F32" s="51"/>
      <c r="G32" s="105"/>
      <c r="H32" s="53"/>
    </row>
    <row r="33" spans="1:8" ht="17.25" customHeight="1" x14ac:dyDescent="0.3">
      <c r="A33" s="20" t="s">
        <v>38</v>
      </c>
      <c r="B33" s="78" t="s">
        <v>39</v>
      </c>
      <c r="C33" s="79"/>
      <c r="D33" s="79"/>
      <c r="E33" s="50"/>
      <c r="F33" s="51"/>
      <c r="G33" s="105"/>
      <c r="H33" s="53"/>
    </row>
    <row r="34" spans="1:8" ht="15" thickBot="1" x14ac:dyDescent="0.35">
      <c r="A34" s="22" t="s">
        <v>113</v>
      </c>
      <c r="B34" s="34" t="s">
        <v>114</v>
      </c>
      <c r="C34" s="35"/>
      <c r="D34" s="36"/>
      <c r="E34" s="42"/>
      <c r="F34" s="52"/>
      <c r="G34" s="106"/>
      <c r="H34" s="54"/>
    </row>
    <row r="35" spans="1:8" ht="14.5" thickBot="1" x14ac:dyDescent="0.35">
      <c r="A35" s="37" t="s">
        <v>47</v>
      </c>
      <c r="B35" s="38"/>
      <c r="C35" s="38"/>
      <c r="D35" s="38"/>
      <c r="E35" s="38"/>
      <c r="F35" s="38"/>
      <c r="G35" s="39"/>
      <c r="H35" s="40"/>
    </row>
    <row r="36" spans="1:8" x14ac:dyDescent="0.3">
      <c r="A36" s="2" t="s">
        <v>51</v>
      </c>
      <c r="B36" s="19"/>
      <c r="C36" s="3" t="s">
        <v>52</v>
      </c>
      <c r="D36" s="19"/>
      <c r="E36" s="41">
        <v>952</v>
      </c>
      <c r="F36" s="43">
        <v>0</v>
      </c>
      <c r="G36" s="107">
        <f>F36*1.15</f>
        <v>0</v>
      </c>
      <c r="H36" s="45">
        <f>E36*G36</f>
        <v>0</v>
      </c>
    </row>
    <row r="37" spans="1:8" ht="29.25" customHeight="1" thickBot="1" x14ac:dyDescent="0.35">
      <c r="A37" s="23" t="s">
        <v>43</v>
      </c>
      <c r="B37" s="28" t="s">
        <v>58</v>
      </c>
      <c r="C37" s="29"/>
      <c r="D37" s="30"/>
      <c r="E37" s="42"/>
      <c r="F37" s="47"/>
      <c r="G37" s="108"/>
      <c r="H37" s="48"/>
    </row>
    <row r="38" spans="1:8" x14ac:dyDescent="0.3">
      <c r="A38" s="2" t="s">
        <v>51</v>
      </c>
      <c r="B38" s="19"/>
      <c r="C38" s="3" t="s">
        <v>52</v>
      </c>
      <c r="D38" s="19"/>
      <c r="E38" s="41">
        <v>952</v>
      </c>
      <c r="F38" s="43">
        <v>0</v>
      </c>
      <c r="G38" s="107">
        <f>F38*1.15</f>
        <v>0</v>
      </c>
      <c r="H38" s="45">
        <f>E38*G38</f>
        <v>0</v>
      </c>
    </row>
    <row r="39" spans="1:8" ht="28.5" customHeight="1" thickBot="1" x14ac:dyDescent="0.35">
      <c r="A39" s="23" t="s">
        <v>44</v>
      </c>
      <c r="B39" s="28" t="s">
        <v>59</v>
      </c>
      <c r="C39" s="29"/>
      <c r="D39" s="30"/>
      <c r="E39" s="49"/>
      <c r="F39" s="47"/>
      <c r="G39" s="108"/>
      <c r="H39" s="48"/>
    </row>
    <row r="40" spans="1:8" x14ac:dyDescent="0.3">
      <c r="A40" s="2" t="s">
        <v>51</v>
      </c>
      <c r="B40" s="19"/>
      <c r="C40" s="3" t="s">
        <v>52</v>
      </c>
      <c r="D40" s="19"/>
      <c r="E40" s="41">
        <v>952</v>
      </c>
      <c r="F40" s="43">
        <v>0</v>
      </c>
      <c r="G40" s="107">
        <f>F40*1.15</f>
        <v>0</v>
      </c>
      <c r="H40" s="45">
        <f>E40*G40</f>
        <v>0</v>
      </c>
    </row>
    <row r="41" spans="1:8" ht="120.75" customHeight="1" thickBot="1" x14ac:dyDescent="0.35">
      <c r="A41" s="23" t="s">
        <v>45</v>
      </c>
      <c r="B41" s="28" t="s">
        <v>48</v>
      </c>
      <c r="C41" s="29"/>
      <c r="D41" s="30"/>
      <c r="E41" s="42"/>
      <c r="F41" s="44"/>
      <c r="G41" s="108"/>
      <c r="H41" s="46"/>
    </row>
    <row r="42" spans="1:8" x14ac:dyDescent="0.3">
      <c r="A42" s="2" t="s">
        <v>51</v>
      </c>
      <c r="B42" s="19"/>
      <c r="C42" s="3" t="s">
        <v>52</v>
      </c>
      <c r="D42" s="19"/>
      <c r="E42" s="41">
        <v>952</v>
      </c>
      <c r="F42" s="43">
        <v>0</v>
      </c>
      <c r="G42" s="107">
        <f>F42*1.15</f>
        <v>0</v>
      </c>
      <c r="H42" s="45">
        <f>E42*G42</f>
        <v>0</v>
      </c>
    </row>
    <row r="43" spans="1:8" ht="126.75" customHeight="1" thickBot="1" x14ac:dyDescent="0.35">
      <c r="A43" s="23" t="s">
        <v>46</v>
      </c>
      <c r="B43" s="28" t="s">
        <v>49</v>
      </c>
      <c r="C43" s="29"/>
      <c r="D43" s="30"/>
      <c r="E43" s="42"/>
      <c r="F43" s="44"/>
      <c r="G43" s="108"/>
      <c r="H43" s="46"/>
    </row>
    <row r="44" spans="1:8" ht="15" thickBot="1" x14ac:dyDescent="0.4">
      <c r="A44" s="80" t="s">
        <v>62</v>
      </c>
      <c r="B44" s="81"/>
      <c r="C44" s="81"/>
      <c r="D44" s="81"/>
      <c r="E44" s="81"/>
      <c r="F44" s="82"/>
      <c r="G44" s="83"/>
      <c r="H44" s="14">
        <f>H13+H36+H38+H40+H42</f>
        <v>0</v>
      </c>
    </row>
    <row r="45" spans="1:8" x14ac:dyDescent="0.3">
      <c r="A45" s="66" t="s">
        <v>60</v>
      </c>
      <c r="B45" s="67"/>
      <c r="C45" s="67"/>
      <c r="D45" s="67"/>
      <c r="E45" s="67"/>
      <c r="F45" s="67"/>
      <c r="G45" s="68"/>
      <c r="H45" s="69"/>
    </row>
    <row r="46" spans="1:8" ht="14.5" thickBot="1" x14ac:dyDescent="0.35">
      <c r="A46" s="70" t="s">
        <v>0</v>
      </c>
      <c r="B46" s="71"/>
      <c r="C46" s="71"/>
      <c r="D46" s="71"/>
      <c r="E46" s="4" t="s">
        <v>1</v>
      </c>
      <c r="F46" s="4" t="s">
        <v>2</v>
      </c>
      <c r="G46" s="13" t="s">
        <v>111</v>
      </c>
      <c r="H46" s="5" t="s">
        <v>3</v>
      </c>
    </row>
    <row r="47" spans="1:8" x14ac:dyDescent="0.3">
      <c r="A47" s="2" t="s">
        <v>51</v>
      </c>
      <c r="B47" s="19"/>
      <c r="C47" s="3" t="s">
        <v>52</v>
      </c>
      <c r="D47" s="19"/>
      <c r="E47" s="41">
        <v>10</v>
      </c>
      <c r="F47" s="43">
        <v>0</v>
      </c>
      <c r="G47" s="107">
        <f>F47*1.15</f>
        <v>0</v>
      </c>
      <c r="H47" s="45">
        <f>E47*G47</f>
        <v>0</v>
      </c>
    </row>
    <row r="48" spans="1:8" ht="14.5" x14ac:dyDescent="0.3">
      <c r="A48" s="20" t="s">
        <v>63</v>
      </c>
      <c r="B48" s="25" t="s">
        <v>64</v>
      </c>
      <c r="C48" s="26"/>
      <c r="D48" s="27"/>
      <c r="E48" s="50"/>
      <c r="F48" s="51"/>
      <c r="G48" s="109"/>
      <c r="H48" s="53"/>
    </row>
    <row r="49" spans="1:8" ht="14.5" x14ac:dyDescent="0.3">
      <c r="A49" s="20" t="s">
        <v>8</v>
      </c>
      <c r="B49" s="25" t="s">
        <v>65</v>
      </c>
      <c r="C49" s="26"/>
      <c r="D49" s="27"/>
      <c r="E49" s="50"/>
      <c r="F49" s="51"/>
      <c r="G49" s="109"/>
      <c r="H49" s="53"/>
    </row>
    <row r="50" spans="1:8" ht="14.5" x14ac:dyDescent="0.3">
      <c r="A50" s="20" t="s">
        <v>10</v>
      </c>
      <c r="B50" s="25" t="s">
        <v>66</v>
      </c>
      <c r="C50" s="26"/>
      <c r="D50" s="27"/>
      <c r="E50" s="50"/>
      <c r="F50" s="51"/>
      <c r="G50" s="109"/>
      <c r="H50" s="53"/>
    </row>
    <row r="51" spans="1:8" ht="27.75" customHeight="1" x14ac:dyDescent="0.3">
      <c r="A51" s="20" t="s">
        <v>12</v>
      </c>
      <c r="B51" s="31" t="s">
        <v>67</v>
      </c>
      <c r="C51" s="26"/>
      <c r="D51" s="27"/>
      <c r="E51" s="50"/>
      <c r="F51" s="51"/>
      <c r="G51" s="109"/>
      <c r="H51" s="53"/>
    </row>
    <row r="52" spans="1:8" ht="14.5" x14ac:dyDescent="0.3">
      <c r="A52" s="20" t="s">
        <v>14</v>
      </c>
      <c r="B52" s="25" t="s">
        <v>68</v>
      </c>
      <c r="C52" s="26"/>
      <c r="D52" s="27"/>
      <c r="E52" s="50"/>
      <c r="F52" s="51"/>
      <c r="G52" s="109"/>
      <c r="H52" s="53"/>
    </row>
    <row r="53" spans="1:8" ht="14.5" x14ac:dyDescent="0.3">
      <c r="A53" s="20" t="s">
        <v>16</v>
      </c>
      <c r="B53" s="25" t="s">
        <v>69</v>
      </c>
      <c r="C53" s="26"/>
      <c r="D53" s="27"/>
      <c r="E53" s="50"/>
      <c r="F53" s="51"/>
      <c r="G53" s="109"/>
      <c r="H53" s="53"/>
    </row>
    <row r="54" spans="1:8" ht="14.5" x14ac:dyDescent="0.3">
      <c r="A54" s="20" t="s">
        <v>18</v>
      </c>
      <c r="B54" s="25" t="s">
        <v>19</v>
      </c>
      <c r="C54" s="26"/>
      <c r="D54" s="27"/>
      <c r="E54" s="50"/>
      <c r="F54" s="51"/>
      <c r="G54" s="109"/>
      <c r="H54" s="53"/>
    </row>
    <row r="55" spans="1:8" ht="14.5" x14ac:dyDescent="0.3">
      <c r="A55" s="21" t="s">
        <v>22</v>
      </c>
      <c r="B55" s="31" t="s">
        <v>70</v>
      </c>
      <c r="C55" s="32"/>
      <c r="D55" s="33"/>
      <c r="E55" s="50"/>
      <c r="F55" s="51"/>
      <c r="G55" s="109"/>
      <c r="H55" s="53"/>
    </row>
    <row r="56" spans="1:8" ht="14.5" x14ac:dyDescent="0.3">
      <c r="A56" s="20" t="s">
        <v>24</v>
      </c>
      <c r="B56" s="25" t="s">
        <v>21</v>
      </c>
      <c r="C56" s="26"/>
      <c r="D56" s="27"/>
      <c r="E56" s="50"/>
      <c r="F56" s="51"/>
      <c r="G56" s="109"/>
      <c r="H56" s="53"/>
    </row>
    <row r="57" spans="1:8" ht="14.5" x14ac:dyDescent="0.3">
      <c r="A57" s="20" t="s">
        <v>28</v>
      </c>
      <c r="B57" s="25" t="s">
        <v>71</v>
      </c>
      <c r="C57" s="26"/>
      <c r="D57" s="27"/>
      <c r="E57" s="50"/>
      <c r="F57" s="51"/>
      <c r="G57" s="109"/>
      <c r="H57" s="53"/>
    </row>
    <row r="58" spans="1:8" ht="14.5" x14ac:dyDescent="0.3">
      <c r="A58" s="20" t="s">
        <v>30</v>
      </c>
      <c r="B58" s="25" t="s">
        <v>72</v>
      </c>
      <c r="C58" s="26"/>
      <c r="D58" s="27"/>
      <c r="E58" s="50"/>
      <c r="F58" s="51"/>
      <c r="G58" s="109"/>
      <c r="H58" s="53"/>
    </row>
    <row r="59" spans="1:8" ht="14.5" x14ac:dyDescent="0.3">
      <c r="A59" s="20" t="s">
        <v>33</v>
      </c>
      <c r="B59" s="31" t="s">
        <v>73</v>
      </c>
      <c r="C59" s="26"/>
      <c r="D59" s="27"/>
      <c r="E59" s="50"/>
      <c r="F59" s="51"/>
      <c r="G59" s="109"/>
      <c r="H59" s="53"/>
    </row>
    <row r="60" spans="1:8" ht="14.5" x14ac:dyDescent="0.3">
      <c r="A60" s="20" t="s">
        <v>35</v>
      </c>
      <c r="B60" s="25" t="s">
        <v>74</v>
      </c>
      <c r="C60" s="26"/>
      <c r="D60" s="27"/>
      <c r="E60" s="50"/>
      <c r="F60" s="51"/>
      <c r="G60" s="109"/>
      <c r="H60" s="53"/>
    </row>
    <row r="61" spans="1:8" ht="39" customHeight="1" x14ac:dyDescent="0.3">
      <c r="A61" s="20" t="s">
        <v>37</v>
      </c>
      <c r="B61" s="31" t="s">
        <v>75</v>
      </c>
      <c r="C61" s="26"/>
      <c r="D61" s="27"/>
      <c r="E61" s="50"/>
      <c r="F61" s="51"/>
      <c r="G61" s="109"/>
      <c r="H61" s="53"/>
    </row>
    <row r="62" spans="1:8" ht="15" thickBot="1" x14ac:dyDescent="0.35">
      <c r="A62" s="22" t="s">
        <v>113</v>
      </c>
      <c r="B62" s="34" t="s">
        <v>114</v>
      </c>
      <c r="C62" s="35"/>
      <c r="D62" s="36"/>
      <c r="E62" s="50"/>
      <c r="F62" s="51"/>
      <c r="G62" s="108"/>
      <c r="H62" s="53"/>
    </row>
    <row r="63" spans="1:8" ht="14.5" thickBot="1" x14ac:dyDescent="0.35">
      <c r="A63" s="37" t="s">
        <v>80</v>
      </c>
      <c r="B63" s="38"/>
      <c r="C63" s="38"/>
      <c r="D63" s="38"/>
      <c r="E63" s="38"/>
      <c r="F63" s="38"/>
      <c r="G63" s="39"/>
      <c r="H63" s="40"/>
    </row>
    <row r="64" spans="1:8" x14ac:dyDescent="0.3">
      <c r="A64" s="2" t="s">
        <v>51</v>
      </c>
      <c r="B64" s="19"/>
      <c r="C64" s="3" t="s">
        <v>52</v>
      </c>
      <c r="D64" s="19"/>
      <c r="E64" s="41">
        <v>10</v>
      </c>
      <c r="F64" s="43">
        <v>0</v>
      </c>
      <c r="G64" s="107">
        <f>F64*1.15</f>
        <v>0</v>
      </c>
      <c r="H64" s="45">
        <f>E64*G64</f>
        <v>0</v>
      </c>
    </row>
    <row r="65" spans="1:8" ht="27" customHeight="1" thickBot="1" x14ac:dyDescent="0.35">
      <c r="A65" s="23" t="s">
        <v>43</v>
      </c>
      <c r="B65" s="28" t="s">
        <v>58</v>
      </c>
      <c r="C65" s="29"/>
      <c r="D65" s="30"/>
      <c r="E65" s="42"/>
      <c r="F65" s="47"/>
      <c r="G65" s="108"/>
      <c r="H65" s="48"/>
    </row>
    <row r="66" spans="1:8" x14ac:dyDescent="0.3">
      <c r="A66" s="2" t="s">
        <v>51</v>
      </c>
      <c r="B66" s="19"/>
      <c r="C66" s="3" t="s">
        <v>52</v>
      </c>
      <c r="D66" s="19"/>
      <c r="E66" s="41">
        <v>10</v>
      </c>
      <c r="F66" s="43">
        <v>0</v>
      </c>
      <c r="G66" s="107">
        <f>F66*1.15</f>
        <v>0</v>
      </c>
      <c r="H66" s="45">
        <f>E66*G66</f>
        <v>0</v>
      </c>
    </row>
    <row r="67" spans="1:8" ht="15" thickBot="1" x14ac:dyDescent="0.35">
      <c r="A67" s="23" t="s">
        <v>76</v>
      </c>
      <c r="B67" s="28" t="s">
        <v>77</v>
      </c>
      <c r="C67" s="29"/>
      <c r="D67" s="30"/>
      <c r="E67" s="49"/>
      <c r="F67" s="47"/>
      <c r="G67" s="108"/>
      <c r="H67" s="48"/>
    </row>
    <row r="68" spans="1:8" x14ac:dyDescent="0.3">
      <c r="A68" s="2" t="s">
        <v>51</v>
      </c>
      <c r="B68" s="19"/>
      <c r="C68" s="3" t="s">
        <v>52</v>
      </c>
      <c r="D68" s="19"/>
      <c r="E68" s="41">
        <v>10</v>
      </c>
      <c r="F68" s="43">
        <v>0</v>
      </c>
      <c r="G68" s="107">
        <f>F68*1.15</f>
        <v>0</v>
      </c>
      <c r="H68" s="45">
        <f>E68*G68</f>
        <v>0</v>
      </c>
    </row>
    <row r="69" spans="1:8" ht="15" thickBot="1" x14ac:dyDescent="0.35">
      <c r="A69" s="23" t="s">
        <v>78</v>
      </c>
      <c r="B69" s="28" t="s">
        <v>79</v>
      </c>
      <c r="C69" s="29"/>
      <c r="D69" s="30"/>
      <c r="E69" s="42"/>
      <c r="F69" s="44"/>
      <c r="G69" s="108"/>
      <c r="H69" s="46"/>
    </row>
    <row r="70" spans="1:8" ht="15" thickBot="1" x14ac:dyDescent="0.4">
      <c r="A70" s="84" t="s">
        <v>62</v>
      </c>
      <c r="B70" s="81"/>
      <c r="C70" s="81"/>
      <c r="D70" s="81"/>
      <c r="E70" s="81"/>
      <c r="F70" s="82"/>
      <c r="G70" s="83"/>
      <c r="H70" s="15">
        <f>H47+H64+H66+H68</f>
        <v>0</v>
      </c>
    </row>
    <row r="71" spans="1:8" x14ac:dyDescent="0.3">
      <c r="A71" s="66" t="s">
        <v>81</v>
      </c>
      <c r="B71" s="67"/>
      <c r="C71" s="67"/>
      <c r="D71" s="67"/>
      <c r="E71" s="67"/>
      <c r="F71" s="67"/>
      <c r="G71" s="68"/>
      <c r="H71" s="69"/>
    </row>
    <row r="72" spans="1:8" ht="14.5" thickBot="1" x14ac:dyDescent="0.35">
      <c r="A72" s="70" t="s">
        <v>0</v>
      </c>
      <c r="B72" s="71"/>
      <c r="C72" s="71"/>
      <c r="D72" s="71"/>
      <c r="E72" s="4" t="s">
        <v>1</v>
      </c>
      <c r="F72" s="4" t="s">
        <v>2</v>
      </c>
      <c r="G72" s="13" t="s">
        <v>111</v>
      </c>
      <c r="H72" s="5" t="s">
        <v>3</v>
      </c>
    </row>
    <row r="73" spans="1:8" x14ac:dyDescent="0.3">
      <c r="A73" s="2" t="s">
        <v>51</v>
      </c>
      <c r="B73" s="19"/>
      <c r="C73" s="3" t="s">
        <v>52</v>
      </c>
      <c r="D73" s="19"/>
      <c r="E73" s="72">
        <v>5</v>
      </c>
      <c r="F73" s="96">
        <v>0</v>
      </c>
      <c r="G73" s="107">
        <f>F73*1.15</f>
        <v>0</v>
      </c>
      <c r="H73" s="100">
        <f>E73*G73</f>
        <v>0</v>
      </c>
    </row>
    <row r="74" spans="1:8" ht="14.5" x14ac:dyDescent="0.3">
      <c r="A74" s="20" t="s">
        <v>82</v>
      </c>
      <c r="B74" s="76" t="s">
        <v>95</v>
      </c>
      <c r="C74" s="77"/>
      <c r="D74" s="77"/>
      <c r="E74" s="73"/>
      <c r="F74" s="97"/>
      <c r="G74" s="109"/>
      <c r="H74" s="101"/>
    </row>
    <row r="75" spans="1:8" ht="14.5" x14ac:dyDescent="0.3">
      <c r="A75" s="20" t="s">
        <v>83</v>
      </c>
      <c r="B75" s="76" t="s">
        <v>96</v>
      </c>
      <c r="C75" s="77"/>
      <c r="D75" s="77"/>
      <c r="E75" s="73"/>
      <c r="F75" s="97"/>
      <c r="G75" s="109"/>
      <c r="H75" s="101"/>
    </row>
    <row r="76" spans="1:8" ht="29.25" customHeight="1" x14ac:dyDescent="0.3">
      <c r="A76" s="20" t="s">
        <v>84</v>
      </c>
      <c r="B76" s="78" t="s">
        <v>97</v>
      </c>
      <c r="C76" s="79"/>
      <c r="D76" s="79"/>
      <c r="E76" s="73"/>
      <c r="F76" s="97"/>
      <c r="G76" s="109"/>
      <c r="H76" s="101"/>
    </row>
    <row r="77" spans="1:8" ht="14.5" x14ac:dyDescent="0.3">
      <c r="A77" s="20" t="s">
        <v>85</v>
      </c>
      <c r="B77" s="78" t="s">
        <v>98</v>
      </c>
      <c r="C77" s="77"/>
      <c r="D77" s="77"/>
      <c r="E77" s="73"/>
      <c r="F77" s="97"/>
      <c r="G77" s="109"/>
      <c r="H77" s="101"/>
    </row>
    <row r="78" spans="1:8" ht="14.5" x14ac:dyDescent="0.3">
      <c r="A78" s="20" t="s">
        <v>86</v>
      </c>
      <c r="B78" s="76" t="s">
        <v>99</v>
      </c>
      <c r="C78" s="77"/>
      <c r="D78" s="77"/>
      <c r="E78" s="73"/>
      <c r="F78" s="97"/>
      <c r="G78" s="109"/>
      <c r="H78" s="101"/>
    </row>
    <row r="79" spans="1:8" ht="14.5" x14ac:dyDescent="0.3">
      <c r="A79" s="20" t="s">
        <v>87</v>
      </c>
      <c r="B79" s="76" t="s">
        <v>100</v>
      </c>
      <c r="C79" s="77"/>
      <c r="D79" s="77"/>
      <c r="E79" s="73"/>
      <c r="F79" s="97"/>
      <c r="G79" s="109"/>
      <c r="H79" s="101"/>
    </row>
    <row r="80" spans="1:8" ht="24.75" customHeight="1" x14ac:dyDescent="0.3">
      <c r="A80" s="20" t="s">
        <v>88</v>
      </c>
      <c r="B80" s="78" t="s">
        <v>101</v>
      </c>
      <c r="C80" s="79"/>
      <c r="D80" s="79"/>
      <c r="E80" s="73"/>
      <c r="F80" s="97"/>
      <c r="G80" s="109"/>
      <c r="H80" s="101"/>
    </row>
    <row r="81" spans="1:8" ht="14.5" x14ac:dyDescent="0.3">
      <c r="A81" s="20" t="s">
        <v>89</v>
      </c>
      <c r="B81" s="78" t="s">
        <v>102</v>
      </c>
      <c r="C81" s="79"/>
      <c r="D81" s="79"/>
      <c r="E81" s="73"/>
      <c r="F81" s="97"/>
      <c r="G81" s="109"/>
      <c r="H81" s="101"/>
    </row>
    <row r="82" spans="1:8" ht="14.5" x14ac:dyDescent="0.3">
      <c r="A82" s="20" t="s">
        <v>90</v>
      </c>
      <c r="B82" s="76" t="s">
        <v>103</v>
      </c>
      <c r="C82" s="77"/>
      <c r="D82" s="77"/>
      <c r="E82" s="73"/>
      <c r="F82" s="97"/>
      <c r="G82" s="109"/>
      <c r="H82" s="101"/>
    </row>
    <row r="83" spans="1:8" ht="14.5" x14ac:dyDescent="0.3">
      <c r="A83" s="20" t="s">
        <v>91</v>
      </c>
      <c r="B83" s="76" t="s">
        <v>104</v>
      </c>
      <c r="C83" s="77"/>
      <c r="D83" s="77"/>
      <c r="E83" s="73"/>
      <c r="F83" s="97"/>
      <c r="G83" s="109"/>
      <c r="H83" s="101"/>
    </row>
    <row r="84" spans="1:8" ht="14.5" x14ac:dyDescent="0.3">
      <c r="A84" s="20" t="s">
        <v>28</v>
      </c>
      <c r="B84" s="76" t="s">
        <v>105</v>
      </c>
      <c r="C84" s="77"/>
      <c r="D84" s="77"/>
      <c r="E84" s="73"/>
      <c r="F84" s="97"/>
      <c r="G84" s="109"/>
      <c r="H84" s="101"/>
    </row>
    <row r="85" spans="1:8" ht="14.5" x14ac:dyDescent="0.3">
      <c r="A85" s="20" t="s">
        <v>30</v>
      </c>
      <c r="B85" s="78" t="s">
        <v>106</v>
      </c>
      <c r="C85" s="77"/>
      <c r="D85" s="77"/>
      <c r="E85" s="73"/>
      <c r="F85" s="97"/>
      <c r="G85" s="109"/>
      <c r="H85" s="101"/>
    </row>
    <row r="86" spans="1:8" ht="14.5" x14ac:dyDescent="0.3">
      <c r="A86" s="20" t="s">
        <v>92</v>
      </c>
      <c r="B86" s="76" t="s">
        <v>107</v>
      </c>
      <c r="C86" s="77"/>
      <c r="D86" s="77"/>
      <c r="E86" s="73"/>
      <c r="F86" s="97"/>
      <c r="G86" s="109"/>
      <c r="H86" s="101"/>
    </row>
    <row r="87" spans="1:8" ht="14.5" x14ac:dyDescent="0.3">
      <c r="A87" s="20" t="s">
        <v>93</v>
      </c>
      <c r="B87" s="78" t="s">
        <v>108</v>
      </c>
      <c r="C87" s="77"/>
      <c r="D87" s="77"/>
      <c r="E87" s="73"/>
      <c r="F87" s="97"/>
      <c r="G87" s="109"/>
      <c r="H87" s="101"/>
    </row>
    <row r="88" spans="1:8" x14ac:dyDescent="0.3">
      <c r="A88" s="24" t="s">
        <v>94</v>
      </c>
      <c r="B88" s="110" t="s">
        <v>94</v>
      </c>
      <c r="C88" s="112"/>
      <c r="D88" s="112"/>
      <c r="E88" s="74"/>
      <c r="F88" s="98"/>
      <c r="G88" s="109"/>
      <c r="H88" s="102"/>
    </row>
    <row r="89" spans="1:8" x14ac:dyDescent="0.3">
      <c r="A89" s="24" t="s">
        <v>35</v>
      </c>
      <c r="B89" s="110" t="s">
        <v>74</v>
      </c>
      <c r="C89" s="112"/>
      <c r="D89" s="112"/>
      <c r="E89" s="74"/>
      <c r="F89" s="98"/>
      <c r="G89" s="109"/>
      <c r="H89" s="102"/>
    </row>
    <row r="90" spans="1:8" ht="41.25" customHeight="1" x14ac:dyDescent="0.3">
      <c r="A90" s="24" t="s">
        <v>37</v>
      </c>
      <c r="B90" s="110" t="s">
        <v>109</v>
      </c>
      <c r="C90" s="111"/>
      <c r="D90" s="111"/>
      <c r="E90" s="74"/>
      <c r="F90" s="98"/>
      <c r="G90" s="109"/>
      <c r="H90" s="102"/>
    </row>
    <row r="91" spans="1:8" ht="15" thickBot="1" x14ac:dyDescent="0.35">
      <c r="A91" s="22" t="s">
        <v>113</v>
      </c>
      <c r="B91" s="34" t="s">
        <v>114</v>
      </c>
      <c r="C91" s="35"/>
      <c r="D91" s="36"/>
      <c r="E91" s="75"/>
      <c r="F91" s="99"/>
      <c r="G91" s="108"/>
      <c r="H91" s="103"/>
    </row>
    <row r="92" spans="1:8" ht="14.5" x14ac:dyDescent="0.35">
      <c r="A92" s="85" t="s">
        <v>62</v>
      </c>
      <c r="B92" s="86"/>
      <c r="C92" s="86"/>
      <c r="D92" s="86"/>
      <c r="E92" s="86"/>
      <c r="F92" s="87"/>
      <c r="G92" s="88"/>
      <c r="H92" s="14">
        <f>H73</f>
        <v>0</v>
      </c>
    </row>
    <row r="93" spans="1:8" ht="14.5" x14ac:dyDescent="0.35">
      <c r="A93" s="89" t="s">
        <v>115</v>
      </c>
      <c r="B93" s="90"/>
      <c r="C93" s="90"/>
      <c r="D93" s="90"/>
      <c r="E93" s="90"/>
      <c r="F93" s="91"/>
      <c r="G93" s="92"/>
      <c r="H93" s="12">
        <f>H44+H70+H92</f>
        <v>0</v>
      </c>
    </row>
    <row r="95" spans="1:8" ht="14.5" x14ac:dyDescent="0.35">
      <c r="E95" s="94" t="s">
        <v>116</v>
      </c>
      <c r="F95" s="95"/>
      <c r="G95" s="95"/>
      <c r="H95" s="95"/>
    </row>
    <row r="96" spans="1:8" x14ac:dyDescent="0.3">
      <c r="E96" s="93"/>
      <c r="F96" s="74"/>
      <c r="G96" s="74"/>
      <c r="H96" s="74"/>
    </row>
    <row r="97" spans="5:8" x14ac:dyDescent="0.3">
      <c r="E97" s="74"/>
      <c r="F97" s="74"/>
      <c r="G97" s="74"/>
      <c r="H97" s="74"/>
    </row>
    <row r="98" spans="5:8" x14ac:dyDescent="0.3">
      <c r="E98" s="74"/>
      <c r="F98" s="74"/>
      <c r="G98" s="74"/>
      <c r="H98" s="74"/>
    </row>
    <row r="99" spans="5:8" x14ac:dyDescent="0.3">
      <c r="E99" s="74"/>
      <c r="F99" s="74"/>
      <c r="G99" s="74"/>
      <c r="H99" s="74"/>
    </row>
    <row r="100" spans="5:8" x14ac:dyDescent="0.3">
      <c r="E100" s="74"/>
      <c r="F100" s="74"/>
      <c r="G100" s="74"/>
      <c r="H100" s="74"/>
    </row>
    <row r="101" spans="5:8" x14ac:dyDescent="0.3">
      <c r="E101" s="74"/>
      <c r="F101" s="74"/>
      <c r="G101" s="74"/>
      <c r="H101" s="74"/>
    </row>
    <row r="102" spans="5:8" x14ac:dyDescent="0.3">
      <c r="E102" s="74"/>
      <c r="F102" s="74"/>
      <c r="G102" s="74"/>
      <c r="H102" s="74"/>
    </row>
    <row r="103" spans="5:8" x14ac:dyDescent="0.3">
      <c r="E103" s="74"/>
      <c r="F103" s="74"/>
      <c r="G103" s="74"/>
      <c r="H103" s="74"/>
    </row>
    <row r="104" spans="5:8" x14ac:dyDescent="0.3">
      <c r="E104" s="74"/>
      <c r="F104" s="74"/>
      <c r="G104" s="74"/>
      <c r="H104" s="74"/>
    </row>
  </sheetData>
  <sheetProtection algorithmName="SHA-512" hashValue="28KA8HP57ughASR/tpqlzM3OIcZCWx557hRCURrrzPT1c4kIOyay3JqCbyZfJlwMWXZ/c791aGUr52O3/5Ho7Q==" saltValue="I3WIppGmxGA0mgCjWkjHNg==" spinCount="100000" sheet="1" objects="1" scenarios="1"/>
  <mergeCells count="121">
    <mergeCell ref="A44:G44"/>
    <mergeCell ref="A70:G70"/>
    <mergeCell ref="A92:G92"/>
    <mergeCell ref="A93:G93"/>
    <mergeCell ref="E96:H104"/>
    <mergeCell ref="E95:H95"/>
    <mergeCell ref="F73:F91"/>
    <mergeCell ref="H73:H91"/>
    <mergeCell ref="G13:G34"/>
    <mergeCell ref="G36:G37"/>
    <mergeCell ref="G38:G39"/>
    <mergeCell ref="G40:G41"/>
    <mergeCell ref="G42:G43"/>
    <mergeCell ref="G47:G62"/>
    <mergeCell ref="G64:G65"/>
    <mergeCell ref="G66:G67"/>
    <mergeCell ref="G68:G69"/>
    <mergeCell ref="G73:G91"/>
    <mergeCell ref="B33:D33"/>
    <mergeCell ref="B90:D90"/>
    <mergeCell ref="B87:D87"/>
    <mergeCell ref="B88:D88"/>
    <mergeCell ref="B89:D89"/>
    <mergeCell ref="B91:D91"/>
    <mergeCell ref="E73:E91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A71:H71"/>
    <mergeCell ref="A72:D72"/>
    <mergeCell ref="E66:E67"/>
    <mergeCell ref="F66:F67"/>
    <mergeCell ref="H66:H67"/>
    <mergeCell ref="B67:D67"/>
    <mergeCell ref="E68:E69"/>
    <mergeCell ref="F68:F69"/>
    <mergeCell ref="H68:H69"/>
    <mergeCell ref="B69:D69"/>
    <mergeCell ref="A63:H63"/>
    <mergeCell ref="E64:E65"/>
    <mergeCell ref="F64:F65"/>
    <mergeCell ref="H64:H65"/>
    <mergeCell ref="B65:D65"/>
    <mergeCell ref="B61:D61"/>
    <mergeCell ref="B62:D62"/>
    <mergeCell ref="B57:D57"/>
    <mergeCell ref="B58:D58"/>
    <mergeCell ref="B59:D59"/>
    <mergeCell ref="B60:D60"/>
    <mergeCell ref="A45:H45"/>
    <mergeCell ref="A46:D46"/>
    <mergeCell ref="E47:E62"/>
    <mergeCell ref="F47:F62"/>
    <mergeCell ref="H47:H62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E13:E34"/>
    <mergeCell ref="F13:F34"/>
    <mergeCell ref="H13:H34"/>
    <mergeCell ref="A1:H1"/>
    <mergeCell ref="A2:H2"/>
    <mergeCell ref="A3:H3"/>
    <mergeCell ref="B9:G9"/>
    <mergeCell ref="B5:G5"/>
    <mergeCell ref="B7:G7"/>
    <mergeCell ref="B24:D24"/>
    <mergeCell ref="B25:D25"/>
    <mergeCell ref="B26:D26"/>
    <mergeCell ref="B27:D27"/>
    <mergeCell ref="B28:D28"/>
    <mergeCell ref="B20:D20"/>
    <mergeCell ref="B21:D21"/>
    <mergeCell ref="B22:D22"/>
    <mergeCell ref="B23:D23"/>
    <mergeCell ref="A11:H11"/>
    <mergeCell ref="A12:D12"/>
    <mergeCell ref="B14:D14"/>
    <mergeCell ref="B15:D15"/>
    <mergeCell ref="B16:D16"/>
    <mergeCell ref="B17:D17"/>
    <mergeCell ref="B18:D18"/>
    <mergeCell ref="B19:D19"/>
    <mergeCell ref="B37:D37"/>
    <mergeCell ref="B39:D39"/>
    <mergeCell ref="B41:D41"/>
    <mergeCell ref="B43:D43"/>
    <mergeCell ref="B29:D29"/>
    <mergeCell ref="B30:D30"/>
    <mergeCell ref="B31:D31"/>
    <mergeCell ref="B32:D32"/>
    <mergeCell ref="B34:D34"/>
    <mergeCell ref="A35:H35"/>
    <mergeCell ref="E40:E41"/>
    <mergeCell ref="F40:F41"/>
    <mergeCell ref="H40:H41"/>
    <mergeCell ref="E42:E43"/>
    <mergeCell ref="F42:F43"/>
    <mergeCell ref="H42:H43"/>
    <mergeCell ref="E36:E37"/>
    <mergeCell ref="F36:F37"/>
    <mergeCell ref="H36:H37"/>
    <mergeCell ref="E38:E39"/>
    <mergeCell ref="F38:F39"/>
    <mergeCell ref="H38:H3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>
    <oddHeader>&amp;A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6F0F-9179-435E-B9DF-9D4A71E9A2E1}">
  <sheetPr>
    <tabColor rgb="FF00B0F0"/>
  </sheetPr>
  <dimension ref="A1:H61"/>
  <sheetViews>
    <sheetView workbookViewId="0">
      <selection activeCell="B5" sqref="B5:G5"/>
    </sheetView>
  </sheetViews>
  <sheetFormatPr defaultColWidth="9.1796875" defaultRowHeight="14" x14ac:dyDescent="0.3"/>
  <cols>
    <col min="1" max="1" width="16.26953125" style="1" bestFit="1" customWidth="1"/>
    <col min="2" max="2" width="26" style="1" customWidth="1"/>
    <col min="3" max="3" width="16.26953125" style="1" customWidth="1"/>
    <col min="4" max="4" width="23.54296875" style="1" customWidth="1"/>
    <col min="5" max="5" width="4.7265625" style="1" bestFit="1" customWidth="1"/>
    <col min="6" max="6" width="12.453125" style="1" bestFit="1" customWidth="1"/>
    <col min="7" max="7" width="12.1796875" style="1" bestFit="1" customWidth="1"/>
    <col min="8" max="8" width="16.1796875" style="1" bestFit="1" customWidth="1"/>
    <col min="9" max="16384" width="9.1796875" style="1"/>
  </cols>
  <sheetData>
    <row r="1" spans="1:8" ht="18.5" x14ac:dyDescent="0.45">
      <c r="A1" s="55" t="s">
        <v>40</v>
      </c>
      <c r="B1" s="56"/>
      <c r="C1" s="56"/>
      <c r="D1" s="56"/>
      <c r="E1" s="56"/>
      <c r="F1" s="56"/>
      <c r="G1" s="56"/>
      <c r="H1" s="57"/>
    </row>
    <row r="2" spans="1:8" ht="14.5" x14ac:dyDescent="0.35">
      <c r="A2" s="58" t="s">
        <v>61</v>
      </c>
      <c r="B2" s="59"/>
      <c r="C2" s="59"/>
      <c r="D2" s="59"/>
      <c r="E2" s="59"/>
      <c r="F2" s="59"/>
      <c r="G2" s="59"/>
      <c r="H2" s="60"/>
    </row>
    <row r="3" spans="1:8" ht="14.5" x14ac:dyDescent="0.35">
      <c r="A3" s="58" t="s">
        <v>119</v>
      </c>
      <c r="B3" s="59"/>
      <c r="C3" s="59"/>
      <c r="D3" s="59"/>
      <c r="E3" s="59"/>
      <c r="F3" s="59"/>
      <c r="G3" s="59"/>
      <c r="H3" s="60"/>
    </row>
    <row r="4" spans="1:8" x14ac:dyDescent="0.3">
      <c r="A4" s="6"/>
      <c r="H4" s="7"/>
    </row>
    <row r="5" spans="1:8" ht="14.5" x14ac:dyDescent="0.35">
      <c r="A5" s="8" t="s">
        <v>41</v>
      </c>
      <c r="B5" s="63"/>
      <c r="C5" s="64"/>
      <c r="D5" s="64"/>
      <c r="E5" s="64"/>
      <c r="F5" s="64"/>
      <c r="G5" s="114"/>
      <c r="H5" s="7"/>
    </row>
    <row r="6" spans="1:8" x14ac:dyDescent="0.3">
      <c r="A6" s="6"/>
      <c r="H6" s="7"/>
    </row>
    <row r="7" spans="1:8" ht="14.5" x14ac:dyDescent="0.35">
      <c r="A7" s="8" t="s">
        <v>42</v>
      </c>
      <c r="B7" s="63"/>
      <c r="C7" s="64"/>
      <c r="D7" s="64"/>
      <c r="E7" s="64"/>
      <c r="F7" s="64"/>
      <c r="G7" s="114"/>
      <c r="H7" s="7"/>
    </row>
    <row r="8" spans="1:8" ht="14.5" x14ac:dyDescent="0.35">
      <c r="A8" s="8"/>
      <c r="C8"/>
      <c r="D8"/>
      <c r="E8"/>
      <c r="F8"/>
      <c r="G8"/>
      <c r="H8" s="7"/>
    </row>
    <row r="9" spans="1:8" ht="14.5" x14ac:dyDescent="0.35">
      <c r="A9" s="8" t="s">
        <v>117</v>
      </c>
      <c r="B9" s="61" t="s">
        <v>118</v>
      </c>
      <c r="C9" s="62"/>
      <c r="D9" s="62"/>
      <c r="E9" s="62"/>
      <c r="F9" s="62"/>
      <c r="G9" s="62"/>
      <c r="H9" s="7"/>
    </row>
    <row r="10" spans="1:8" ht="14.5" thickBot="1" x14ac:dyDescent="0.35">
      <c r="A10" s="9"/>
      <c r="B10" s="10"/>
      <c r="C10" s="10"/>
      <c r="D10" s="10"/>
      <c r="E10" s="10"/>
      <c r="F10" s="10"/>
      <c r="G10" s="10"/>
      <c r="H10" s="11"/>
    </row>
    <row r="11" spans="1:8" x14ac:dyDescent="0.3">
      <c r="A11" s="66" t="s">
        <v>120</v>
      </c>
      <c r="B11" s="67"/>
      <c r="C11" s="67"/>
      <c r="D11" s="67"/>
      <c r="E11" s="67"/>
      <c r="F11" s="67"/>
      <c r="G11" s="68"/>
      <c r="H11" s="69"/>
    </row>
    <row r="12" spans="1:8" ht="14.5" thickBot="1" x14ac:dyDescent="0.35">
      <c r="A12" s="70" t="s">
        <v>0</v>
      </c>
      <c r="B12" s="71"/>
      <c r="C12" s="71"/>
      <c r="D12" s="71"/>
      <c r="E12" s="4" t="s">
        <v>1</v>
      </c>
      <c r="F12" s="4" t="s">
        <v>110</v>
      </c>
      <c r="G12" s="13" t="s">
        <v>111</v>
      </c>
      <c r="H12" s="5" t="s">
        <v>112</v>
      </c>
    </row>
    <row r="13" spans="1:8" x14ac:dyDescent="0.3">
      <c r="A13" s="2" t="s">
        <v>51</v>
      </c>
      <c r="B13" s="19"/>
      <c r="C13" s="3" t="s">
        <v>52</v>
      </c>
      <c r="D13" s="19"/>
      <c r="E13" s="41">
        <v>325</v>
      </c>
      <c r="F13" s="43">
        <v>0</v>
      </c>
      <c r="G13" s="104">
        <f>F13*1.15</f>
        <v>0</v>
      </c>
      <c r="H13" s="45">
        <f>E13*G13</f>
        <v>0</v>
      </c>
    </row>
    <row r="14" spans="1:8" ht="26" x14ac:dyDescent="0.3">
      <c r="A14" s="16" t="s">
        <v>121</v>
      </c>
      <c r="B14" s="25" t="s">
        <v>136</v>
      </c>
      <c r="C14" s="26"/>
      <c r="D14" s="27"/>
      <c r="E14" s="50"/>
      <c r="F14" s="51"/>
      <c r="G14" s="105"/>
      <c r="H14" s="53"/>
    </row>
    <row r="15" spans="1:8" ht="14.5" x14ac:dyDescent="0.3">
      <c r="A15" s="16" t="s">
        <v>122</v>
      </c>
      <c r="B15" s="25" t="s">
        <v>137</v>
      </c>
      <c r="C15" s="26"/>
      <c r="D15" s="27"/>
      <c r="E15" s="50"/>
      <c r="F15" s="51"/>
      <c r="G15" s="105"/>
      <c r="H15" s="53"/>
    </row>
    <row r="16" spans="1:8" ht="26" x14ac:dyDescent="0.3">
      <c r="A16" s="16" t="s">
        <v>123</v>
      </c>
      <c r="B16" s="25" t="s">
        <v>138</v>
      </c>
      <c r="C16" s="26"/>
      <c r="D16" s="27"/>
      <c r="E16" s="50"/>
      <c r="F16" s="51"/>
      <c r="G16" s="105"/>
      <c r="H16" s="53"/>
    </row>
    <row r="17" spans="1:8" ht="14.5" x14ac:dyDescent="0.3">
      <c r="A17" s="16" t="s">
        <v>124</v>
      </c>
      <c r="B17" s="25" t="s">
        <v>139</v>
      </c>
      <c r="C17" s="26"/>
      <c r="D17" s="27"/>
      <c r="E17" s="50"/>
      <c r="F17" s="51"/>
      <c r="G17" s="105"/>
      <c r="H17" s="53"/>
    </row>
    <row r="18" spans="1:8" ht="14.5" x14ac:dyDescent="0.3">
      <c r="A18" s="16" t="s">
        <v>125</v>
      </c>
      <c r="B18" s="25" t="s">
        <v>140</v>
      </c>
      <c r="C18" s="26"/>
      <c r="D18" s="27"/>
      <c r="E18" s="50"/>
      <c r="F18" s="51"/>
      <c r="G18" s="105"/>
      <c r="H18" s="53"/>
    </row>
    <row r="19" spans="1:8" ht="26" x14ac:dyDescent="0.3">
      <c r="A19" s="16" t="s">
        <v>126</v>
      </c>
      <c r="B19" s="25" t="s">
        <v>141</v>
      </c>
      <c r="C19" s="26"/>
      <c r="D19" s="27"/>
      <c r="E19" s="50"/>
      <c r="F19" s="51"/>
      <c r="G19" s="105"/>
      <c r="H19" s="53"/>
    </row>
    <row r="20" spans="1:8" ht="14.5" x14ac:dyDescent="0.3">
      <c r="A20" s="16" t="s">
        <v>127</v>
      </c>
      <c r="B20" s="25" t="s">
        <v>142</v>
      </c>
      <c r="C20" s="26"/>
      <c r="D20" s="27"/>
      <c r="E20" s="50"/>
      <c r="F20" s="51"/>
      <c r="G20" s="105"/>
      <c r="H20" s="53"/>
    </row>
    <row r="21" spans="1:8" ht="14.5" x14ac:dyDescent="0.3">
      <c r="A21" s="17" t="s">
        <v>128</v>
      </c>
      <c r="B21" s="31" t="s">
        <v>143</v>
      </c>
      <c r="C21" s="32"/>
      <c r="D21" s="33"/>
      <c r="E21" s="50"/>
      <c r="F21" s="51"/>
      <c r="G21" s="105"/>
      <c r="H21" s="53"/>
    </row>
    <row r="22" spans="1:8" ht="14.5" x14ac:dyDescent="0.3">
      <c r="A22" s="16" t="s">
        <v>129</v>
      </c>
      <c r="B22" s="25" t="s">
        <v>144</v>
      </c>
      <c r="C22" s="26"/>
      <c r="D22" s="27"/>
      <c r="E22" s="50"/>
      <c r="F22" s="51"/>
      <c r="G22" s="105"/>
      <c r="H22" s="53"/>
    </row>
    <row r="23" spans="1:8" ht="14.5" x14ac:dyDescent="0.3">
      <c r="A23" s="16" t="s">
        <v>130</v>
      </c>
      <c r="B23" s="25" t="s">
        <v>145</v>
      </c>
      <c r="C23" s="26"/>
      <c r="D23" s="27"/>
      <c r="E23" s="50"/>
      <c r="F23" s="51"/>
      <c r="G23" s="105"/>
      <c r="H23" s="53"/>
    </row>
    <row r="24" spans="1:8" ht="26" x14ac:dyDescent="0.3">
      <c r="A24" s="16" t="s">
        <v>131</v>
      </c>
      <c r="B24" s="25" t="s">
        <v>146</v>
      </c>
      <c r="C24" s="26"/>
      <c r="D24" s="27"/>
      <c r="E24" s="50"/>
      <c r="F24" s="51"/>
      <c r="G24" s="105"/>
      <c r="H24" s="53"/>
    </row>
    <row r="25" spans="1:8" ht="26" x14ac:dyDescent="0.3">
      <c r="A25" s="16" t="s">
        <v>132</v>
      </c>
      <c r="B25" s="31" t="s">
        <v>147</v>
      </c>
      <c r="C25" s="26"/>
      <c r="D25" s="27"/>
      <c r="E25" s="50"/>
      <c r="F25" s="51"/>
      <c r="G25" s="105"/>
      <c r="H25" s="53"/>
    </row>
    <row r="26" spans="1:8" ht="26" x14ac:dyDescent="0.3">
      <c r="A26" s="16" t="s">
        <v>133</v>
      </c>
      <c r="B26" s="25" t="s">
        <v>148</v>
      </c>
      <c r="C26" s="26"/>
      <c r="D26" s="27"/>
      <c r="E26" s="50"/>
      <c r="F26" s="51"/>
      <c r="G26" s="105"/>
      <c r="H26" s="53"/>
    </row>
    <row r="27" spans="1:8" ht="26" x14ac:dyDescent="0.3">
      <c r="A27" s="16" t="s">
        <v>134</v>
      </c>
      <c r="B27" s="25" t="s">
        <v>149</v>
      </c>
      <c r="C27" s="26"/>
      <c r="D27" s="27"/>
      <c r="E27" s="50"/>
      <c r="F27" s="51"/>
      <c r="G27" s="105"/>
      <c r="H27" s="53"/>
    </row>
    <row r="28" spans="1:8" ht="30" customHeight="1" thickBot="1" x14ac:dyDescent="0.35">
      <c r="A28" s="18" t="s">
        <v>135</v>
      </c>
      <c r="B28" s="113" t="s">
        <v>150</v>
      </c>
      <c r="C28" s="29"/>
      <c r="D28" s="30"/>
      <c r="E28" s="42"/>
      <c r="F28" s="52"/>
      <c r="G28" s="106"/>
      <c r="H28" s="54"/>
    </row>
    <row r="29" spans="1:8" ht="15" thickBot="1" x14ac:dyDescent="0.4">
      <c r="A29" s="84" t="s">
        <v>62</v>
      </c>
      <c r="B29" s="81"/>
      <c r="C29" s="81"/>
      <c r="D29" s="81"/>
      <c r="E29" s="81"/>
      <c r="F29" s="82"/>
      <c r="G29" s="83"/>
      <c r="H29" s="15">
        <f>H13</f>
        <v>0</v>
      </c>
    </row>
    <row r="30" spans="1:8" x14ac:dyDescent="0.3">
      <c r="A30" s="66" t="s">
        <v>151</v>
      </c>
      <c r="B30" s="67"/>
      <c r="C30" s="67"/>
      <c r="D30" s="67"/>
      <c r="E30" s="67"/>
      <c r="F30" s="67"/>
      <c r="G30" s="68"/>
      <c r="H30" s="69"/>
    </row>
    <row r="31" spans="1:8" ht="14.5" thickBot="1" x14ac:dyDescent="0.35">
      <c r="A31" s="70" t="s">
        <v>0</v>
      </c>
      <c r="B31" s="71"/>
      <c r="C31" s="71"/>
      <c r="D31" s="71"/>
      <c r="E31" s="4" t="s">
        <v>1</v>
      </c>
      <c r="F31" s="4" t="s">
        <v>2</v>
      </c>
      <c r="G31" s="13" t="s">
        <v>111</v>
      </c>
      <c r="H31" s="5" t="s">
        <v>3</v>
      </c>
    </row>
    <row r="32" spans="1:8" x14ac:dyDescent="0.3">
      <c r="A32" s="2" t="s">
        <v>51</v>
      </c>
      <c r="B32" s="19"/>
      <c r="C32" s="3" t="s">
        <v>52</v>
      </c>
      <c r="D32" s="19"/>
      <c r="E32" s="41">
        <v>510</v>
      </c>
      <c r="F32" s="43">
        <v>0</v>
      </c>
      <c r="G32" s="107">
        <f>F32*1.15</f>
        <v>0</v>
      </c>
      <c r="H32" s="45">
        <f>E32*G32</f>
        <v>0</v>
      </c>
    </row>
    <row r="33" spans="1:8" ht="26" x14ac:dyDescent="0.3">
      <c r="A33" s="16" t="s">
        <v>121</v>
      </c>
      <c r="B33" s="25" t="s">
        <v>155</v>
      </c>
      <c r="C33" s="26"/>
      <c r="D33" s="27"/>
      <c r="E33" s="50"/>
      <c r="F33" s="51"/>
      <c r="G33" s="109"/>
      <c r="H33" s="53"/>
    </row>
    <row r="34" spans="1:8" ht="25.5" customHeight="1" x14ac:dyDescent="0.3">
      <c r="A34" s="16" t="s">
        <v>152</v>
      </c>
      <c r="B34" s="31" t="s">
        <v>156</v>
      </c>
      <c r="C34" s="26"/>
      <c r="D34" s="27"/>
      <c r="E34" s="50"/>
      <c r="F34" s="51"/>
      <c r="G34" s="109"/>
      <c r="H34" s="53"/>
    </row>
    <row r="35" spans="1:8" ht="66" customHeight="1" x14ac:dyDescent="0.3">
      <c r="A35" s="16" t="s">
        <v>153</v>
      </c>
      <c r="B35" s="31" t="s">
        <v>157</v>
      </c>
      <c r="C35" s="26"/>
      <c r="D35" s="27"/>
      <c r="E35" s="50"/>
      <c r="F35" s="51"/>
      <c r="G35" s="109"/>
      <c r="H35" s="53"/>
    </row>
    <row r="36" spans="1:8" ht="79.5" customHeight="1" thickBot="1" x14ac:dyDescent="0.35">
      <c r="A36" s="16" t="s">
        <v>154</v>
      </c>
      <c r="B36" s="31" t="s">
        <v>158</v>
      </c>
      <c r="C36" s="26"/>
      <c r="D36" s="27"/>
      <c r="E36" s="50"/>
      <c r="F36" s="51"/>
      <c r="G36" s="109"/>
      <c r="H36" s="53"/>
    </row>
    <row r="37" spans="1:8" ht="15" thickBot="1" x14ac:dyDescent="0.4">
      <c r="A37" s="84" t="s">
        <v>62</v>
      </c>
      <c r="B37" s="81"/>
      <c r="C37" s="81"/>
      <c r="D37" s="81"/>
      <c r="E37" s="81"/>
      <c r="F37" s="82"/>
      <c r="G37" s="83"/>
      <c r="H37" s="15">
        <f>H32</f>
        <v>0</v>
      </c>
    </row>
    <row r="38" spans="1:8" x14ac:dyDescent="0.3">
      <c r="A38" s="66" t="s">
        <v>159</v>
      </c>
      <c r="B38" s="67"/>
      <c r="C38" s="67"/>
      <c r="D38" s="67"/>
      <c r="E38" s="67"/>
      <c r="F38" s="67"/>
      <c r="G38" s="68"/>
      <c r="H38" s="69"/>
    </row>
    <row r="39" spans="1:8" ht="14.5" thickBot="1" x14ac:dyDescent="0.35">
      <c r="A39" s="70" t="s">
        <v>0</v>
      </c>
      <c r="B39" s="71"/>
      <c r="C39" s="71"/>
      <c r="D39" s="71"/>
      <c r="E39" s="4" t="s">
        <v>1</v>
      </c>
      <c r="F39" s="4" t="s">
        <v>2</v>
      </c>
      <c r="G39" s="13" t="s">
        <v>111</v>
      </c>
      <c r="H39" s="5" t="s">
        <v>3</v>
      </c>
    </row>
    <row r="40" spans="1:8" x14ac:dyDescent="0.3">
      <c r="A40" s="2" t="s">
        <v>51</v>
      </c>
      <c r="B40" s="19"/>
      <c r="C40" s="3" t="s">
        <v>52</v>
      </c>
      <c r="D40" s="19"/>
      <c r="E40" s="72">
        <v>550</v>
      </c>
      <c r="F40" s="96">
        <v>0</v>
      </c>
      <c r="G40" s="107">
        <f>F40*1.15</f>
        <v>0</v>
      </c>
      <c r="H40" s="100">
        <f>E40*G40</f>
        <v>0</v>
      </c>
    </row>
    <row r="41" spans="1:8" ht="26" x14ac:dyDescent="0.3">
      <c r="A41" s="16" t="s">
        <v>160</v>
      </c>
      <c r="B41" s="76" t="s">
        <v>168</v>
      </c>
      <c r="C41" s="77"/>
      <c r="D41" s="77"/>
      <c r="E41" s="73"/>
      <c r="F41" s="97"/>
      <c r="G41" s="109"/>
      <c r="H41" s="101"/>
    </row>
    <row r="42" spans="1:8" ht="14.5" x14ac:dyDescent="0.3">
      <c r="A42" s="16" t="s">
        <v>161</v>
      </c>
      <c r="B42" s="76" t="s">
        <v>169</v>
      </c>
      <c r="C42" s="77"/>
      <c r="D42" s="77"/>
      <c r="E42" s="73"/>
      <c r="F42" s="97"/>
      <c r="G42" s="109"/>
      <c r="H42" s="101"/>
    </row>
    <row r="43" spans="1:8" ht="29.25" customHeight="1" x14ac:dyDescent="0.3">
      <c r="A43" s="16" t="s">
        <v>162</v>
      </c>
      <c r="B43" s="78" t="s">
        <v>170</v>
      </c>
      <c r="C43" s="79"/>
      <c r="D43" s="79"/>
      <c r="E43" s="73"/>
      <c r="F43" s="97"/>
      <c r="G43" s="109"/>
      <c r="H43" s="101"/>
    </row>
    <row r="44" spans="1:8" ht="27.75" customHeight="1" x14ac:dyDescent="0.3">
      <c r="A44" s="16" t="s">
        <v>163</v>
      </c>
      <c r="B44" s="78" t="s">
        <v>171</v>
      </c>
      <c r="C44" s="77"/>
      <c r="D44" s="77"/>
      <c r="E44" s="73"/>
      <c r="F44" s="97"/>
      <c r="G44" s="109"/>
      <c r="H44" s="101"/>
    </row>
    <row r="45" spans="1:8" ht="14.5" x14ac:dyDescent="0.3">
      <c r="A45" s="16" t="s">
        <v>164</v>
      </c>
      <c r="B45" s="76" t="s">
        <v>172</v>
      </c>
      <c r="C45" s="77"/>
      <c r="D45" s="77"/>
      <c r="E45" s="73"/>
      <c r="F45" s="97"/>
      <c r="G45" s="109"/>
      <c r="H45" s="101"/>
    </row>
    <row r="46" spans="1:8" ht="14.5" x14ac:dyDescent="0.3">
      <c r="A46" s="16" t="s">
        <v>165</v>
      </c>
      <c r="B46" s="76" t="s">
        <v>173</v>
      </c>
      <c r="C46" s="77"/>
      <c r="D46" s="77"/>
      <c r="E46" s="73"/>
      <c r="F46" s="97"/>
      <c r="G46" s="109"/>
      <c r="H46" s="101"/>
    </row>
    <row r="47" spans="1:8" ht="14.5" x14ac:dyDescent="0.3">
      <c r="A47" s="16" t="s">
        <v>166</v>
      </c>
      <c r="B47" s="78" t="s">
        <v>174</v>
      </c>
      <c r="C47" s="79"/>
      <c r="D47" s="79"/>
      <c r="E47" s="73"/>
      <c r="F47" s="97"/>
      <c r="G47" s="109"/>
      <c r="H47" s="101"/>
    </row>
    <row r="48" spans="1:8" ht="15" thickBot="1" x14ac:dyDescent="0.35">
      <c r="A48" s="16" t="s">
        <v>167</v>
      </c>
      <c r="B48" s="78" t="s">
        <v>175</v>
      </c>
      <c r="C48" s="79"/>
      <c r="D48" s="79"/>
      <c r="E48" s="73"/>
      <c r="F48" s="97"/>
      <c r="G48" s="109"/>
      <c r="H48" s="101"/>
    </row>
    <row r="49" spans="1:8" ht="14.5" x14ac:dyDescent="0.35">
      <c r="A49" s="85" t="s">
        <v>62</v>
      </c>
      <c r="B49" s="86"/>
      <c r="C49" s="86"/>
      <c r="D49" s="86"/>
      <c r="E49" s="86"/>
      <c r="F49" s="87"/>
      <c r="G49" s="88"/>
      <c r="H49" s="14">
        <f>H40</f>
        <v>0</v>
      </c>
    </row>
    <row r="50" spans="1:8" ht="14.5" x14ac:dyDescent="0.35">
      <c r="A50" s="89" t="s">
        <v>178</v>
      </c>
      <c r="B50" s="90"/>
      <c r="C50" s="90"/>
      <c r="D50" s="90"/>
      <c r="E50" s="90"/>
      <c r="F50" s="91"/>
      <c r="G50" s="92"/>
      <c r="H50" s="12">
        <f>H29+H37+H49</f>
        <v>0</v>
      </c>
    </row>
    <row r="52" spans="1:8" ht="14.5" x14ac:dyDescent="0.35">
      <c r="E52" s="94" t="s">
        <v>116</v>
      </c>
      <c r="F52" s="95"/>
      <c r="G52" s="95"/>
      <c r="H52" s="95"/>
    </row>
    <row r="53" spans="1:8" x14ac:dyDescent="0.3">
      <c r="E53" s="93"/>
      <c r="F53" s="74"/>
      <c r="G53" s="74"/>
      <c r="H53" s="74"/>
    </row>
    <row r="54" spans="1:8" x14ac:dyDescent="0.3">
      <c r="E54" s="74"/>
      <c r="F54" s="74"/>
      <c r="G54" s="74"/>
      <c r="H54" s="74"/>
    </row>
    <row r="55" spans="1:8" x14ac:dyDescent="0.3">
      <c r="E55" s="74"/>
      <c r="F55" s="74"/>
      <c r="G55" s="74"/>
      <c r="H55" s="74"/>
    </row>
    <row r="56" spans="1:8" x14ac:dyDescent="0.3">
      <c r="E56" s="74"/>
      <c r="F56" s="74"/>
      <c r="G56" s="74"/>
      <c r="H56" s="74"/>
    </row>
    <row r="57" spans="1:8" x14ac:dyDescent="0.3">
      <c r="E57" s="74"/>
      <c r="F57" s="74"/>
      <c r="G57" s="74"/>
      <c r="H57" s="74"/>
    </row>
    <row r="58" spans="1:8" x14ac:dyDescent="0.3">
      <c r="E58" s="74"/>
      <c r="F58" s="74"/>
      <c r="G58" s="74"/>
      <c r="H58" s="74"/>
    </row>
    <row r="59" spans="1:8" x14ac:dyDescent="0.3">
      <c r="E59" s="74"/>
      <c r="F59" s="74"/>
      <c r="G59" s="74"/>
      <c r="H59" s="74"/>
    </row>
    <row r="60" spans="1:8" x14ac:dyDescent="0.3">
      <c r="E60" s="74"/>
      <c r="F60" s="74"/>
      <c r="G60" s="74"/>
      <c r="H60" s="74"/>
    </row>
    <row r="61" spans="1:8" x14ac:dyDescent="0.3">
      <c r="E61" s="74"/>
      <c r="F61" s="74"/>
      <c r="G61" s="74"/>
      <c r="H61" s="74"/>
    </row>
  </sheetData>
  <sheetProtection algorithmName="SHA-512" hashValue="GV1a7CR+Ys/12DndiGEMGjmZN8cbQmnChbL/DrBd4/jJucFTxOfptsfGOgcBenjP+6R9KqC1qbToTZ05psuPGA==" saltValue="a1gc5LMYijAL2UywYr4FmQ==" spinCount="100000" sheet="1" objects="1" scenarios="1"/>
  <mergeCells count="57">
    <mergeCell ref="E53:H61"/>
    <mergeCell ref="B5:G5"/>
    <mergeCell ref="B7:G7"/>
    <mergeCell ref="A49:G49"/>
    <mergeCell ref="A50:G50"/>
    <mergeCell ref="E52:H52"/>
    <mergeCell ref="B44:D44"/>
    <mergeCell ref="B45:D45"/>
    <mergeCell ref="B46:D46"/>
    <mergeCell ref="B47:D47"/>
    <mergeCell ref="B48:D48"/>
    <mergeCell ref="A37:G37"/>
    <mergeCell ref="A38:H38"/>
    <mergeCell ref="A39:D39"/>
    <mergeCell ref="E40:E48"/>
    <mergeCell ref="F40:F48"/>
    <mergeCell ref="G40:G48"/>
    <mergeCell ref="H40:H48"/>
    <mergeCell ref="B41:D41"/>
    <mergeCell ref="B42:D42"/>
    <mergeCell ref="B43:D43"/>
    <mergeCell ref="B25:D25"/>
    <mergeCell ref="B26:D26"/>
    <mergeCell ref="B27:D27"/>
    <mergeCell ref="B28:D28"/>
    <mergeCell ref="B36:D36"/>
    <mergeCell ref="A29:G29"/>
    <mergeCell ref="A30:H30"/>
    <mergeCell ref="A31:D31"/>
    <mergeCell ref="E32:E36"/>
    <mergeCell ref="F32:F36"/>
    <mergeCell ref="G32:G36"/>
    <mergeCell ref="H32:H36"/>
    <mergeCell ref="B33:D33"/>
    <mergeCell ref="B34:D34"/>
    <mergeCell ref="B35:D35"/>
    <mergeCell ref="B19:D19"/>
    <mergeCell ref="B20:D20"/>
    <mergeCell ref="B21:D21"/>
    <mergeCell ref="B22:D22"/>
    <mergeCell ref="B24:D24"/>
    <mergeCell ref="A1:H1"/>
    <mergeCell ref="A2:H2"/>
    <mergeCell ref="A3:H3"/>
    <mergeCell ref="B9:G9"/>
    <mergeCell ref="B23:D23"/>
    <mergeCell ref="A11:H11"/>
    <mergeCell ref="A12:D12"/>
    <mergeCell ref="E13:E28"/>
    <mergeCell ref="F13:F28"/>
    <mergeCell ref="G13:G28"/>
    <mergeCell ref="H13:H28"/>
    <mergeCell ref="B14:D14"/>
    <mergeCell ref="B15:D15"/>
    <mergeCell ref="B16:D16"/>
    <mergeCell ref="B17:D17"/>
    <mergeCell ref="B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>
    <oddHeader>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25D84-BF51-4ACF-A886-C7C0C94BF467}">
  <sheetPr>
    <tabColor rgb="FFFFFF00"/>
  </sheetPr>
  <dimension ref="A1:H39"/>
  <sheetViews>
    <sheetView workbookViewId="0">
      <selection activeCell="B5" sqref="B5:G5"/>
    </sheetView>
  </sheetViews>
  <sheetFormatPr defaultColWidth="9.1796875" defaultRowHeight="14" x14ac:dyDescent="0.3"/>
  <cols>
    <col min="1" max="1" width="16.26953125" style="1" bestFit="1" customWidth="1"/>
    <col min="2" max="2" width="26" style="1" customWidth="1"/>
    <col min="3" max="3" width="16.26953125" style="1" customWidth="1"/>
    <col min="4" max="4" width="23.54296875" style="1" customWidth="1"/>
    <col min="5" max="5" width="4.7265625" style="1" bestFit="1" customWidth="1"/>
    <col min="6" max="6" width="12.453125" style="1" bestFit="1" customWidth="1"/>
    <col min="7" max="7" width="12.1796875" style="1" bestFit="1" customWidth="1"/>
    <col min="8" max="8" width="16.1796875" style="1" bestFit="1" customWidth="1"/>
    <col min="9" max="16384" width="9.1796875" style="1"/>
  </cols>
  <sheetData>
    <row r="1" spans="1:8" ht="18.5" x14ac:dyDescent="0.45">
      <c r="A1" s="55" t="s">
        <v>40</v>
      </c>
      <c r="B1" s="56"/>
      <c r="C1" s="56"/>
      <c r="D1" s="56"/>
      <c r="E1" s="56"/>
      <c r="F1" s="56"/>
      <c r="G1" s="56"/>
      <c r="H1" s="57"/>
    </row>
    <row r="2" spans="1:8" ht="14.5" x14ac:dyDescent="0.35">
      <c r="A2" s="58" t="s">
        <v>61</v>
      </c>
      <c r="B2" s="59"/>
      <c r="C2" s="59"/>
      <c r="D2" s="59"/>
      <c r="E2" s="59"/>
      <c r="F2" s="59"/>
      <c r="G2" s="59"/>
      <c r="H2" s="60"/>
    </row>
    <row r="3" spans="1:8" ht="14.5" x14ac:dyDescent="0.35">
      <c r="A3" s="58" t="s">
        <v>176</v>
      </c>
      <c r="B3" s="59"/>
      <c r="C3" s="59"/>
      <c r="D3" s="59"/>
      <c r="E3" s="59"/>
      <c r="F3" s="59"/>
      <c r="G3" s="59"/>
      <c r="H3" s="60"/>
    </row>
    <row r="4" spans="1:8" x14ac:dyDescent="0.3">
      <c r="A4" s="6"/>
      <c r="H4" s="7"/>
    </row>
    <row r="5" spans="1:8" ht="14.5" x14ac:dyDescent="0.35">
      <c r="A5" s="8" t="s">
        <v>41</v>
      </c>
      <c r="B5" s="63"/>
      <c r="C5" s="64"/>
      <c r="D5" s="64"/>
      <c r="E5" s="64"/>
      <c r="F5" s="64"/>
      <c r="G5" s="114"/>
      <c r="H5" s="7"/>
    </row>
    <row r="6" spans="1:8" x14ac:dyDescent="0.3">
      <c r="A6" s="6"/>
      <c r="H6" s="7"/>
    </row>
    <row r="7" spans="1:8" ht="14.5" x14ac:dyDescent="0.35">
      <c r="A7" s="8" t="s">
        <v>42</v>
      </c>
      <c r="B7" s="63"/>
      <c r="C7" s="64"/>
      <c r="D7" s="64"/>
      <c r="E7" s="64"/>
      <c r="F7" s="64"/>
      <c r="G7" s="114"/>
      <c r="H7" s="7"/>
    </row>
    <row r="8" spans="1:8" ht="14.5" x14ac:dyDescent="0.35">
      <c r="A8" s="8"/>
      <c r="C8"/>
      <c r="D8"/>
      <c r="E8"/>
      <c r="F8"/>
      <c r="G8"/>
      <c r="H8" s="7"/>
    </row>
    <row r="9" spans="1:8" ht="14.5" x14ac:dyDescent="0.35">
      <c r="A9" s="8" t="s">
        <v>117</v>
      </c>
      <c r="B9" s="61" t="s">
        <v>118</v>
      </c>
      <c r="C9" s="62"/>
      <c r="D9" s="62"/>
      <c r="E9" s="62"/>
      <c r="F9" s="62"/>
      <c r="G9" s="62"/>
      <c r="H9" s="7"/>
    </row>
    <row r="10" spans="1:8" ht="14.5" thickBot="1" x14ac:dyDescent="0.35">
      <c r="A10" s="9"/>
      <c r="B10" s="10"/>
      <c r="C10" s="10"/>
      <c r="D10" s="10"/>
      <c r="E10" s="10"/>
      <c r="F10" s="10"/>
      <c r="G10" s="10"/>
      <c r="H10" s="11"/>
    </row>
    <row r="11" spans="1:8" x14ac:dyDescent="0.3">
      <c r="A11" s="66" t="s">
        <v>176</v>
      </c>
      <c r="B11" s="67"/>
      <c r="C11" s="67"/>
      <c r="D11" s="67"/>
      <c r="E11" s="67"/>
      <c r="F11" s="67"/>
      <c r="G11" s="68"/>
      <c r="H11" s="69"/>
    </row>
    <row r="12" spans="1:8" ht="14.5" thickBot="1" x14ac:dyDescent="0.35">
      <c r="A12" s="70" t="s">
        <v>0</v>
      </c>
      <c r="B12" s="71"/>
      <c r="C12" s="71"/>
      <c r="D12" s="71"/>
      <c r="E12" s="4" t="s">
        <v>1</v>
      </c>
      <c r="F12" s="4" t="s">
        <v>110</v>
      </c>
      <c r="G12" s="13" t="s">
        <v>111</v>
      </c>
      <c r="H12" s="5" t="s">
        <v>112</v>
      </c>
    </row>
    <row r="13" spans="1:8" x14ac:dyDescent="0.3">
      <c r="A13" s="2" t="s">
        <v>51</v>
      </c>
      <c r="B13" s="19"/>
      <c r="C13" s="3" t="s">
        <v>52</v>
      </c>
      <c r="D13" s="19"/>
      <c r="E13" s="41">
        <v>23</v>
      </c>
      <c r="F13" s="43">
        <v>0</v>
      </c>
      <c r="G13" s="104">
        <f>F13*1.15</f>
        <v>0</v>
      </c>
      <c r="H13" s="45">
        <f>E13*G13</f>
        <v>0</v>
      </c>
    </row>
    <row r="14" spans="1:8" ht="14.5" x14ac:dyDescent="0.3">
      <c r="A14" s="16" t="s">
        <v>179</v>
      </c>
      <c r="B14" s="25" t="s">
        <v>191</v>
      </c>
      <c r="C14" s="26"/>
      <c r="D14" s="27"/>
      <c r="E14" s="50"/>
      <c r="F14" s="51"/>
      <c r="G14" s="105"/>
      <c r="H14" s="53"/>
    </row>
    <row r="15" spans="1:8" ht="14.5" x14ac:dyDescent="0.3">
      <c r="A15" s="16" t="s">
        <v>180</v>
      </c>
      <c r="B15" s="25" t="s">
        <v>192</v>
      </c>
      <c r="C15" s="26"/>
      <c r="D15" s="27"/>
      <c r="E15" s="50"/>
      <c r="F15" s="51"/>
      <c r="G15" s="105"/>
      <c r="H15" s="53"/>
    </row>
    <row r="16" spans="1:8" ht="14.5" x14ac:dyDescent="0.3">
      <c r="A16" s="16" t="s">
        <v>181</v>
      </c>
      <c r="B16" s="25" t="s">
        <v>193</v>
      </c>
      <c r="C16" s="26"/>
      <c r="D16" s="27"/>
      <c r="E16" s="50"/>
      <c r="F16" s="51"/>
      <c r="G16" s="105"/>
      <c r="H16" s="53"/>
    </row>
    <row r="17" spans="1:8" ht="14.5" x14ac:dyDescent="0.3">
      <c r="A17" s="16" t="s">
        <v>182</v>
      </c>
      <c r="B17" s="25" t="s">
        <v>194</v>
      </c>
      <c r="C17" s="26"/>
      <c r="D17" s="27"/>
      <c r="E17" s="50"/>
      <c r="F17" s="51"/>
      <c r="G17" s="105"/>
      <c r="H17" s="53"/>
    </row>
    <row r="18" spans="1:8" ht="14.5" x14ac:dyDescent="0.3">
      <c r="A18" s="16" t="s">
        <v>183</v>
      </c>
      <c r="B18" s="31" t="s">
        <v>195</v>
      </c>
      <c r="C18" s="26"/>
      <c r="D18" s="27"/>
      <c r="E18" s="50"/>
      <c r="F18" s="51"/>
      <c r="G18" s="105"/>
      <c r="H18" s="53"/>
    </row>
    <row r="19" spans="1:8" ht="26" x14ac:dyDescent="0.3">
      <c r="A19" s="16" t="s">
        <v>184</v>
      </c>
      <c r="B19" s="25" t="s">
        <v>196</v>
      </c>
      <c r="C19" s="26"/>
      <c r="D19" s="27"/>
      <c r="E19" s="50"/>
      <c r="F19" s="51"/>
      <c r="G19" s="105"/>
      <c r="H19" s="53"/>
    </row>
    <row r="20" spans="1:8" ht="26" x14ac:dyDescent="0.3">
      <c r="A20" s="16" t="s">
        <v>185</v>
      </c>
      <c r="B20" s="25" t="s">
        <v>197</v>
      </c>
      <c r="C20" s="26"/>
      <c r="D20" s="27"/>
      <c r="E20" s="50"/>
      <c r="F20" s="51"/>
      <c r="G20" s="105"/>
      <c r="H20" s="53"/>
    </row>
    <row r="21" spans="1:8" ht="30" customHeight="1" x14ac:dyDescent="0.3">
      <c r="A21" s="17" t="s">
        <v>186</v>
      </c>
      <c r="B21" s="31" t="s">
        <v>198</v>
      </c>
      <c r="C21" s="32"/>
      <c r="D21" s="33"/>
      <c r="E21" s="50"/>
      <c r="F21" s="51"/>
      <c r="G21" s="105"/>
      <c r="H21" s="53"/>
    </row>
    <row r="22" spans="1:8" ht="14.5" x14ac:dyDescent="0.3">
      <c r="A22" s="16" t="s">
        <v>187</v>
      </c>
      <c r="B22" s="25" t="s">
        <v>149</v>
      </c>
      <c r="C22" s="26"/>
      <c r="D22" s="27"/>
      <c r="E22" s="50"/>
      <c r="F22" s="51"/>
      <c r="G22" s="105"/>
      <c r="H22" s="53"/>
    </row>
    <row r="23" spans="1:8" ht="14.5" x14ac:dyDescent="0.3">
      <c r="A23" s="16" t="s">
        <v>167</v>
      </c>
      <c r="B23" s="25" t="s">
        <v>175</v>
      </c>
      <c r="C23" s="26"/>
      <c r="D23" s="27"/>
      <c r="E23" s="50"/>
      <c r="F23" s="51"/>
      <c r="G23" s="105"/>
      <c r="H23" s="53"/>
    </row>
    <row r="24" spans="1:8" ht="14.5" x14ac:dyDescent="0.3">
      <c r="A24" s="16" t="s">
        <v>188</v>
      </c>
      <c r="B24" s="25" t="s">
        <v>199</v>
      </c>
      <c r="C24" s="26"/>
      <c r="D24" s="27"/>
      <c r="E24" s="50"/>
      <c r="F24" s="51"/>
      <c r="G24" s="105"/>
      <c r="H24" s="53"/>
    </row>
    <row r="25" spans="1:8" ht="14.5" x14ac:dyDescent="0.3">
      <c r="A25" s="16" t="s">
        <v>189</v>
      </c>
      <c r="B25" s="31" t="s">
        <v>200</v>
      </c>
      <c r="C25" s="26"/>
      <c r="D25" s="27"/>
      <c r="E25" s="50"/>
      <c r="F25" s="51"/>
      <c r="G25" s="105"/>
      <c r="H25" s="53"/>
    </row>
    <row r="26" spans="1:8" ht="29.25" customHeight="1" thickBot="1" x14ac:dyDescent="0.35">
      <c r="A26" s="16" t="s">
        <v>190</v>
      </c>
      <c r="B26" s="31" t="s">
        <v>201</v>
      </c>
      <c r="C26" s="26"/>
      <c r="D26" s="27"/>
      <c r="E26" s="50"/>
      <c r="F26" s="51"/>
      <c r="G26" s="105"/>
      <c r="H26" s="53"/>
    </row>
    <row r="27" spans="1:8" ht="15" thickBot="1" x14ac:dyDescent="0.4">
      <c r="A27" s="84" t="s">
        <v>62</v>
      </c>
      <c r="B27" s="81"/>
      <c r="C27" s="81"/>
      <c r="D27" s="81"/>
      <c r="E27" s="81"/>
      <c r="F27" s="82"/>
      <c r="G27" s="83"/>
      <c r="H27" s="15">
        <f>H13</f>
        <v>0</v>
      </c>
    </row>
    <row r="28" spans="1:8" ht="15" thickBot="1" x14ac:dyDescent="0.4">
      <c r="A28" s="84" t="s">
        <v>177</v>
      </c>
      <c r="B28" s="81"/>
      <c r="C28" s="81"/>
      <c r="D28" s="81"/>
      <c r="E28" s="81"/>
      <c r="F28" s="82"/>
      <c r="G28" s="83"/>
      <c r="H28" s="15">
        <f>H27</f>
        <v>0</v>
      </c>
    </row>
    <row r="30" spans="1:8" ht="14.5" x14ac:dyDescent="0.35">
      <c r="E30" s="94" t="s">
        <v>116</v>
      </c>
      <c r="F30" s="95"/>
      <c r="G30" s="95"/>
      <c r="H30" s="95"/>
    </row>
    <row r="31" spans="1:8" x14ac:dyDescent="0.3">
      <c r="E31" s="93"/>
      <c r="F31" s="74"/>
      <c r="G31" s="74"/>
      <c r="H31" s="74"/>
    </row>
    <row r="32" spans="1:8" x14ac:dyDescent="0.3">
      <c r="E32" s="74"/>
      <c r="F32" s="74"/>
      <c r="G32" s="74"/>
      <c r="H32" s="74"/>
    </row>
    <row r="33" spans="5:8" x14ac:dyDescent="0.3">
      <c r="E33" s="74"/>
      <c r="F33" s="74"/>
      <c r="G33" s="74"/>
      <c r="H33" s="74"/>
    </row>
    <row r="34" spans="5:8" x14ac:dyDescent="0.3">
      <c r="E34" s="74"/>
      <c r="F34" s="74"/>
      <c r="G34" s="74"/>
      <c r="H34" s="74"/>
    </row>
    <row r="35" spans="5:8" x14ac:dyDescent="0.3">
      <c r="E35" s="74"/>
      <c r="F35" s="74"/>
      <c r="G35" s="74"/>
      <c r="H35" s="74"/>
    </row>
    <row r="36" spans="5:8" x14ac:dyDescent="0.3">
      <c r="E36" s="74"/>
      <c r="F36" s="74"/>
      <c r="G36" s="74"/>
      <c r="H36" s="74"/>
    </row>
    <row r="37" spans="5:8" x14ac:dyDescent="0.3">
      <c r="E37" s="74"/>
      <c r="F37" s="74"/>
      <c r="G37" s="74"/>
      <c r="H37" s="74"/>
    </row>
    <row r="38" spans="5:8" x14ac:dyDescent="0.3">
      <c r="E38" s="74"/>
      <c r="F38" s="74"/>
      <c r="G38" s="74"/>
      <c r="H38" s="74"/>
    </row>
    <row r="39" spans="5:8" x14ac:dyDescent="0.3">
      <c r="E39" s="74"/>
      <c r="F39" s="74"/>
      <c r="G39" s="74"/>
      <c r="H39" s="74"/>
    </row>
  </sheetData>
  <sheetProtection algorithmName="SHA-512" hashValue="Z4KyX+GDe2YHEwnT3gsSkxFAHDqVc5M9VZHw+yD5ojjpNRXUrFSGSsNSYipue3btfDbX3cYf38xwwQ0qRVMzAA==" saltValue="DR53gPn2HVhv7+f+H2+ZDw==" spinCount="100000" sheet="1" objects="1" scenarios="1"/>
  <mergeCells count="29">
    <mergeCell ref="A28:G28"/>
    <mergeCell ref="E30:H30"/>
    <mergeCell ref="E31:H39"/>
    <mergeCell ref="B5:G5"/>
    <mergeCell ref="B7:G7"/>
    <mergeCell ref="B24:D24"/>
    <mergeCell ref="B25:D25"/>
    <mergeCell ref="B26:D26"/>
    <mergeCell ref="A27:G27"/>
    <mergeCell ref="B18:D18"/>
    <mergeCell ref="B19:D19"/>
    <mergeCell ref="B20:D20"/>
    <mergeCell ref="B21:D21"/>
    <mergeCell ref="B22:D22"/>
    <mergeCell ref="B23:D23"/>
    <mergeCell ref="A11:H11"/>
    <mergeCell ref="E13:E26"/>
    <mergeCell ref="F13:F26"/>
    <mergeCell ref="G13:G26"/>
    <mergeCell ref="H13:H26"/>
    <mergeCell ref="B14:D14"/>
    <mergeCell ref="B15:D15"/>
    <mergeCell ref="B16:D16"/>
    <mergeCell ref="B17:D17"/>
    <mergeCell ref="A1:H1"/>
    <mergeCell ref="A2:H2"/>
    <mergeCell ref="A3:H3"/>
    <mergeCell ref="B9:G9"/>
    <mergeCell ref="A12:D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>
    <oddHeader>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CATEGORY 1 - LAPTOPS, DESKTOPS</vt:lpstr>
      <vt:lpstr>CATEGORY 2 - BIOMETRICS</vt:lpstr>
      <vt:lpstr>CATEGORY 3 - PRINTERS</vt:lpstr>
      <vt:lpstr>'CATEGORY 1 - LAPTOPS, DESKTOPS'!Print_Area</vt:lpstr>
      <vt:lpstr>'CATEGORY 2 - BIOMETRICS'!Print_Area</vt:lpstr>
      <vt:lpstr>'CATEGORY 3 - PRINTERS'!Print_Area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Mahomed</dc:creator>
  <cp:lastModifiedBy>Tanduxolo Tyaliti</cp:lastModifiedBy>
  <cp:lastPrinted>2025-10-07T08:39:29Z</cp:lastPrinted>
  <dcterms:created xsi:type="dcterms:W3CDTF">2025-10-06T13:56:34Z</dcterms:created>
  <dcterms:modified xsi:type="dcterms:W3CDTF">2025-10-08T07:42:13Z</dcterms:modified>
</cp:coreProperties>
</file>